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080" yWindow="915" windowWidth="27690" windowHeight="14055" tabRatio="906"/>
  </bookViews>
  <sheets>
    <sheet name="1.국세징수" sheetId="33" r:id="rId1"/>
    <sheet name="2.지방세부담" sheetId="24" r:id="rId2"/>
    <sheet name="3.지방세징수" sheetId="7" r:id="rId3"/>
    <sheet name="4.예산결산총괄" sheetId="29" r:id="rId4"/>
    <sheet name="5.일반회계세입예산개요_변경" sheetId="34" r:id="rId5"/>
    <sheet name="6.일반회계세입결산" sheetId="30" r:id="rId6"/>
    <sheet name="7.일반회계세출예산개요(수정)" sheetId="35" r:id="rId7"/>
    <sheet name="8.일반회계세출결산" sheetId="31" r:id="rId8"/>
    <sheet name="9.특별회계예산결산" sheetId="32" r:id="rId9"/>
    <sheet name="12.재정자주도 13.재정자립도" sheetId="27" state="hidden" r:id="rId10"/>
    <sheet name="10.지방재정자립지표" sheetId="9" r:id="rId11"/>
  </sheets>
  <definedNames>
    <definedName name="_xlnm.Print_Area" localSheetId="10">'10.지방재정자립지표'!$A$1:$D$18</definedName>
    <definedName name="_xlnm.Print_Area" localSheetId="4">'5.일반회계세입예산개요_변경'!$A$1:$H$25</definedName>
    <definedName name="_xlnm.Print_Area" localSheetId="5">'6.일반회계세입결산'!$A$1:$F$38</definedName>
    <definedName name="_xlnm.Print_Area" localSheetId="6">'7.일반회계세출예산개요(수정)'!$A$1:$I$33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35" l="1"/>
  <c r="B16" i="35"/>
  <c r="B12" i="34" l="1"/>
  <c r="F22" i="32" l="1"/>
  <c r="E22" i="32"/>
  <c r="D22" i="32"/>
  <c r="C22" i="32"/>
  <c r="F43" i="31"/>
  <c r="F42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D29" i="31"/>
  <c r="B29" i="31"/>
  <c r="F29" i="30"/>
  <c r="F28" i="30"/>
  <c r="F27" i="30"/>
  <c r="F26" i="30"/>
  <c r="F25" i="30"/>
  <c r="F24" i="30"/>
  <c r="F23" i="30"/>
  <c r="D22" i="30"/>
  <c r="B22" i="30"/>
  <c r="H34" i="7"/>
  <c r="C18" i="7"/>
  <c r="F12" i="24"/>
  <c r="F13" i="24"/>
  <c r="F14" i="24"/>
  <c r="F15" i="24"/>
  <c r="F16" i="24"/>
  <c r="F11" i="24"/>
  <c r="D12" i="24"/>
  <c r="D13" i="24"/>
  <c r="D14" i="24"/>
  <c r="D15" i="24"/>
  <c r="D16" i="24"/>
  <c r="D17" i="24"/>
  <c r="F17" i="24"/>
  <c r="D11" i="24"/>
  <c r="F10" i="24"/>
  <c r="D10" i="24"/>
  <c r="F29" i="31" l="1"/>
  <c r="F22" i="30"/>
  <c r="F18" i="24"/>
  <c r="D18" i="24"/>
  <c r="C31" i="32" l="1"/>
  <c r="F37" i="30"/>
  <c r="F35" i="30"/>
  <c r="F34" i="30"/>
  <c r="F33" i="30"/>
  <c r="F32" i="30"/>
  <c r="F31" i="30"/>
  <c r="F31" i="32" l="1"/>
  <c r="E31" i="32"/>
  <c r="D31" i="32"/>
  <c r="F58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D44" i="31"/>
  <c r="B44" i="31"/>
  <c r="D30" i="30"/>
  <c r="B30" i="30"/>
  <c r="C56" i="31" l="1"/>
  <c r="C35" i="31"/>
  <c r="C38" i="31"/>
  <c r="C30" i="31"/>
  <c r="C40" i="31"/>
  <c r="C39" i="31"/>
  <c r="C42" i="31"/>
  <c r="C32" i="31"/>
  <c r="C43" i="31"/>
  <c r="C31" i="31"/>
  <c r="C34" i="31"/>
  <c r="C41" i="31"/>
  <c r="C37" i="31"/>
  <c r="C33" i="31"/>
  <c r="C36" i="31"/>
  <c r="E57" i="31"/>
  <c r="E42" i="31"/>
  <c r="E30" i="31"/>
  <c r="E43" i="31"/>
  <c r="E39" i="31"/>
  <c r="E35" i="31"/>
  <c r="E31" i="31"/>
  <c r="E38" i="31"/>
  <c r="E41" i="31"/>
  <c r="E33" i="31"/>
  <c r="E40" i="31"/>
  <c r="E34" i="31"/>
  <c r="E37" i="31"/>
  <c r="E36" i="31"/>
  <c r="E32" i="31"/>
  <c r="C28" i="30"/>
  <c r="C23" i="30"/>
  <c r="C26" i="30"/>
  <c r="C24" i="30"/>
  <c r="C27" i="30"/>
  <c r="C29" i="30"/>
  <c r="C25" i="30"/>
  <c r="E37" i="30"/>
  <c r="E28" i="30"/>
  <c r="E24" i="30"/>
  <c r="E27" i="30"/>
  <c r="E29" i="30"/>
  <c r="E25" i="30"/>
  <c r="E23" i="30"/>
  <c r="E26" i="30"/>
  <c r="E35" i="30"/>
  <c r="E32" i="30"/>
  <c r="E36" i="30"/>
  <c r="E33" i="30"/>
  <c r="E31" i="30"/>
  <c r="E34" i="30"/>
  <c r="C33" i="30"/>
  <c r="C37" i="30"/>
  <c r="C34" i="30"/>
  <c r="C31" i="30"/>
  <c r="C32" i="30"/>
  <c r="C36" i="30"/>
  <c r="C35" i="30"/>
  <c r="E51" i="31"/>
  <c r="F30" i="30"/>
  <c r="C47" i="31"/>
  <c r="E47" i="31"/>
  <c r="E52" i="31"/>
  <c r="E55" i="31"/>
  <c r="E48" i="31"/>
  <c r="C51" i="31"/>
  <c r="E56" i="31"/>
  <c r="C58" i="31"/>
  <c r="C46" i="31"/>
  <c r="C50" i="31"/>
  <c r="C45" i="31"/>
  <c r="E46" i="31"/>
  <c r="C49" i="31"/>
  <c r="E50" i="31"/>
  <c r="C53" i="31"/>
  <c r="E54" i="31"/>
  <c r="C57" i="31"/>
  <c r="E58" i="31"/>
  <c r="C55" i="31"/>
  <c r="F44" i="31"/>
  <c r="C54" i="31"/>
  <c r="E45" i="31"/>
  <c r="C48" i="31"/>
  <c r="E49" i="31"/>
  <c r="C52" i="31"/>
  <c r="E53" i="31"/>
  <c r="E29" i="31" l="1"/>
  <c r="C29" i="31"/>
  <c r="C22" i="30"/>
  <c r="E22" i="30"/>
  <c r="E30" i="30"/>
  <c r="C30" i="30"/>
  <c r="C44" i="31"/>
  <c r="E44" i="31"/>
  <c r="E20" i="27" l="1"/>
  <c r="E21" i="27"/>
  <c r="E22" i="27"/>
  <c r="E23" i="27"/>
  <c r="E24" i="27"/>
  <c r="E25" i="27"/>
  <c r="E6" i="27"/>
  <c r="E7" i="27"/>
  <c r="E8" i="27"/>
  <c r="E9" i="27"/>
  <c r="E10" i="27"/>
  <c r="E11" i="27"/>
</calcChain>
</file>

<file path=xl/sharedStrings.xml><?xml version="1.0" encoding="utf-8"?>
<sst xmlns="http://schemas.openxmlformats.org/spreadsheetml/2006/main" count="519" uniqueCount="364">
  <si>
    <t xml:space="preserve"> </t>
  </si>
  <si>
    <t>Total</t>
  </si>
  <si>
    <t>Unit : million won</t>
    <phoneticPr fontId="10" type="noConversion"/>
  </si>
  <si>
    <t>Unit : million won</t>
    <phoneticPr fontId="12" type="noConversion"/>
  </si>
  <si>
    <t>Population</t>
  </si>
  <si>
    <t>per a capita</t>
    <phoneticPr fontId="12" type="noConversion"/>
  </si>
  <si>
    <t>per household</t>
    <phoneticPr fontId="12" type="noConversion"/>
  </si>
  <si>
    <t>Year</t>
    <phoneticPr fontId="12" type="noConversion"/>
  </si>
  <si>
    <t xml:space="preserve"> (won)</t>
  </si>
  <si>
    <t>Tax burden</t>
    <phoneticPr fontId="12" type="noConversion"/>
  </si>
  <si>
    <t>Local taxes</t>
    <phoneticPr fontId="12" type="noConversion"/>
  </si>
  <si>
    <t>Household Local Tax</t>
    <phoneticPr fontId="12" type="noConversion"/>
  </si>
  <si>
    <t>Aqui-</t>
  </si>
  <si>
    <t>sition</t>
    <phoneticPr fontId="12" type="noConversion"/>
  </si>
  <si>
    <t>Tobacco</t>
  </si>
  <si>
    <t>consumption</t>
  </si>
  <si>
    <t>taxes</t>
    <phoneticPr fontId="12" type="noConversion"/>
  </si>
  <si>
    <t>Collection of Local Taxes</t>
    <phoneticPr fontId="12" type="noConversion"/>
  </si>
  <si>
    <t>Registration and</t>
    <phoneticPr fontId="12" type="noConversion"/>
  </si>
  <si>
    <t>Year</t>
    <phoneticPr fontId="12" type="noConversion"/>
  </si>
  <si>
    <t>Total</t>
    <phoneticPr fontId="12" type="noConversion"/>
  </si>
  <si>
    <t>Do taxes</t>
    <phoneticPr fontId="12" type="noConversion"/>
  </si>
  <si>
    <t>License</t>
    <phoneticPr fontId="12" type="noConversion"/>
  </si>
  <si>
    <t xml:space="preserve"> </t>
    <phoneticPr fontId="12" type="noConversion"/>
  </si>
  <si>
    <t>Local</t>
    <phoneticPr fontId="12" type="noConversion"/>
  </si>
  <si>
    <t>Si, Gun</t>
    <phoneticPr fontId="12" type="noConversion"/>
  </si>
  <si>
    <t>education</t>
    <phoneticPr fontId="12" type="noConversion"/>
  </si>
  <si>
    <t>General accounts</t>
  </si>
  <si>
    <t>Special accounts</t>
  </si>
  <si>
    <t>tax</t>
    <phoneticPr fontId="12" type="noConversion"/>
  </si>
  <si>
    <t>Property</t>
  </si>
  <si>
    <t>Budget  Revenues of General Accounts</t>
    <phoneticPr fontId="12" type="noConversion"/>
  </si>
  <si>
    <t>Amount</t>
  </si>
  <si>
    <t>Percent distribution</t>
  </si>
  <si>
    <t>Budget Expenditure of General Accounts</t>
    <phoneticPr fontId="12" type="noConversion"/>
  </si>
  <si>
    <t>Industry, Small</t>
  </si>
  <si>
    <t>Ocean, Marine</t>
  </si>
  <si>
    <t>General public</t>
    <phoneticPr fontId="12" type="noConversion"/>
  </si>
  <si>
    <t>Public Order,</t>
    <phoneticPr fontId="12" type="noConversion"/>
  </si>
  <si>
    <t>Culture,</t>
    <phoneticPr fontId="12" type="noConversion"/>
  </si>
  <si>
    <t>Protection of</t>
    <phoneticPr fontId="12" type="noConversion"/>
  </si>
  <si>
    <t xml:space="preserve">Social </t>
    <phoneticPr fontId="12" type="noConversion"/>
  </si>
  <si>
    <t>Year</t>
    <phoneticPr fontId="10" type="noConversion"/>
  </si>
  <si>
    <t>administration</t>
    <phoneticPr fontId="12" type="noConversion"/>
  </si>
  <si>
    <t>Safety</t>
    <phoneticPr fontId="12" type="noConversion"/>
  </si>
  <si>
    <t>Tourism</t>
    <phoneticPr fontId="12" type="noConversion"/>
  </si>
  <si>
    <t>Environmnet</t>
    <phoneticPr fontId="12" type="noConversion"/>
  </si>
  <si>
    <t>Welfare</t>
    <phoneticPr fontId="12" type="noConversion"/>
  </si>
  <si>
    <t>Agriculture, Forestry,</t>
    <phoneticPr fontId="10" type="noConversion"/>
  </si>
  <si>
    <t>Transportation,</t>
    <phoneticPr fontId="12" type="noConversion"/>
  </si>
  <si>
    <t>Country, Region</t>
    <phoneticPr fontId="12" type="noConversion"/>
  </si>
  <si>
    <t xml:space="preserve">Science </t>
    <phoneticPr fontId="12" type="noConversion"/>
  </si>
  <si>
    <t>and medium enterprises</t>
    <phoneticPr fontId="10" type="noConversion"/>
  </si>
  <si>
    <t>Traffic</t>
    <phoneticPr fontId="12" type="noConversion"/>
  </si>
  <si>
    <t>Development</t>
    <phoneticPr fontId="12" type="noConversion"/>
  </si>
  <si>
    <t>Technology</t>
    <phoneticPr fontId="12" type="noConversion"/>
  </si>
  <si>
    <t>Budget</t>
  </si>
  <si>
    <t>Expenditure</t>
  </si>
  <si>
    <t>Unit : %</t>
    <phoneticPr fontId="12" type="noConversion"/>
  </si>
  <si>
    <t>Self-reliance of Finance</t>
    <phoneticPr fontId="10" type="noConversion"/>
  </si>
  <si>
    <t>단위 : %, 백만원</t>
    <phoneticPr fontId="2" type="noConversion"/>
  </si>
  <si>
    <t>세외수입</t>
  </si>
  <si>
    <t xml:space="preserve">  주 : 최종예산액 기준</t>
    <phoneticPr fontId="10" type="noConversion"/>
  </si>
  <si>
    <t>Independence of Finance</t>
    <phoneticPr fontId="10" type="noConversion"/>
  </si>
  <si>
    <t>Unit : %, million won</t>
    <phoneticPr fontId="10" type="noConversion"/>
  </si>
  <si>
    <t>연 별</t>
    <phoneticPr fontId="2" type="noConversion"/>
  </si>
  <si>
    <t>일반회계예산</t>
    <phoneticPr fontId="2" type="noConversion"/>
  </si>
  <si>
    <t>지방세 + 세외수입</t>
    <phoneticPr fontId="2" type="noConversion"/>
  </si>
  <si>
    <t>교부세 + 보전금</t>
    <phoneticPr fontId="2" type="noConversion"/>
  </si>
  <si>
    <t>재정자주도</t>
    <phoneticPr fontId="2" type="noConversion"/>
  </si>
  <si>
    <t>자료 : 기획예산과</t>
    <phoneticPr fontId="10" type="noConversion"/>
  </si>
  <si>
    <t>지방세</t>
    <phoneticPr fontId="2" type="noConversion"/>
  </si>
  <si>
    <t>재정자립도</t>
    <phoneticPr fontId="10" type="noConversion"/>
  </si>
  <si>
    <t xml:space="preserve">  주 : 최종예산액 기준</t>
    <phoneticPr fontId="10" type="noConversion"/>
  </si>
  <si>
    <t>자료 : 기획예산과</t>
    <phoneticPr fontId="10" type="noConversion"/>
  </si>
  <si>
    <t>12. 재정자주도</t>
    <phoneticPr fontId="2" type="noConversion"/>
  </si>
  <si>
    <t>13. 재정자립도</t>
    <phoneticPr fontId="2" type="noConversion"/>
  </si>
  <si>
    <t>Local Resource</t>
    <phoneticPr fontId="2" type="noConversion"/>
  </si>
  <si>
    <t>and Facility</t>
    <phoneticPr fontId="2" type="noConversion"/>
  </si>
  <si>
    <t>(excluding foreigners)</t>
    <phoneticPr fontId="12" type="noConversion"/>
  </si>
  <si>
    <t>Financial Indicator Analysis of Local Governments</t>
    <phoneticPr fontId="12" type="noConversion"/>
  </si>
  <si>
    <t>Financial independence ratio</t>
    <phoneticPr fontId="10" type="noConversion"/>
  </si>
  <si>
    <t>Financial autonomy ratio</t>
    <phoneticPr fontId="10" type="noConversion"/>
  </si>
  <si>
    <t>Financial ability index</t>
    <phoneticPr fontId="10" type="noConversion"/>
  </si>
  <si>
    <t>Year</t>
    <phoneticPr fontId="12" type="noConversion"/>
  </si>
  <si>
    <t>Special accounts</t>
    <phoneticPr fontId="12" type="noConversion"/>
  </si>
  <si>
    <t>General accounts</t>
    <phoneticPr fontId="12" type="noConversion"/>
  </si>
  <si>
    <t>Unit : million won</t>
    <phoneticPr fontId="12" type="noConversion"/>
  </si>
  <si>
    <t>Summary of Budget and Settlement</t>
    <phoneticPr fontId="12" type="noConversion"/>
  </si>
  <si>
    <t xml:space="preserve"> Settled Revenues of General Accounts</t>
    <phoneticPr fontId="12" type="noConversion"/>
  </si>
  <si>
    <t>Unit : million won</t>
    <phoneticPr fontId="12" type="noConversion"/>
  </si>
  <si>
    <t>Percent distribution</t>
    <phoneticPr fontId="12" type="noConversion"/>
  </si>
  <si>
    <t>Budget / settlement ratio</t>
    <phoneticPr fontId="12" type="noConversion"/>
  </si>
  <si>
    <t>Settled Expenditure of General Accounts</t>
    <phoneticPr fontId="12" type="noConversion"/>
  </si>
  <si>
    <t>Percent distribution</t>
    <phoneticPr fontId="12" type="noConversion"/>
  </si>
  <si>
    <t>Budget / settlement ratio</t>
    <phoneticPr fontId="12" type="noConversion"/>
  </si>
  <si>
    <t>Settled Budget of Special Accounts</t>
    <phoneticPr fontId="12" type="noConversion"/>
  </si>
  <si>
    <t>Unit : million won</t>
    <phoneticPr fontId="12" type="noConversion"/>
  </si>
  <si>
    <t>Accounts</t>
    <phoneticPr fontId="12" type="noConversion"/>
  </si>
  <si>
    <t>Revenue</t>
    <phoneticPr fontId="12" type="noConversion"/>
  </si>
  <si>
    <t>Collection of National Taxes</t>
    <phoneticPr fontId="12" type="noConversion"/>
  </si>
  <si>
    <t>Unit : million won</t>
    <phoneticPr fontId="10" type="noConversion"/>
  </si>
  <si>
    <t>Year</t>
    <phoneticPr fontId="10" type="noConversion"/>
  </si>
  <si>
    <t>Total</t>
    <phoneticPr fontId="10" type="noConversion"/>
  </si>
  <si>
    <t>Income</t>
  </si>
  <si>
    <t>Value</t>
    <phoneticPr fontId="12" type="noConversion"/>
  </si>
  <si>
    <t>Selective</t>
    <phoneticPr fontId="10" type="noConversion"/>
  </si>
  <si>
    <t>Securities</t>
  </si>
  <si>
    <t>added</t>
    <phoneticPr fontId="12" type="noConversion"/>
  </si>
  <si>
    <t>Excise tax</t>
    <phoneticPr fontId="10" type="noConversion"/>
  </si>
  <si>
    <t>transaction tax</t>
    <phoneticPr fontId="10" type="noConversion"/>
  </si>
  <si>
    <t>Comprehensive</t>
    <phoneticPr fontId="10" type="noConversion"/>
  </si>
  <si>
    <t>Revenues from</t>
    <phoneticPr fontId="12" type="noConversion"/>
  </si>
  <si>
    <t>Transportation·Energy·</t>
    <phoneticPr fontId="2" type="noConversion"/>
  </si>
  <si>
    <t>Special tax for</t>
    <phoneticPr fontId="10" type="noConversion"/>
  </si>
  <si>
    <t xml:space="preserve"> real estate</t>
    <phoneticPr fontId="10" type="noConversion"/>
  </si>
  <si>
    <t>Year</t>
    <phoneticPr fontId="10" type="noConversion"/>
  </si>
  <si>
    <t>previous year</t>
    <phoneticPr fontId="10" type="noConversion"/>
  </si>
  <si>
    <t>Environment tax</t>
    <phoneticPr fontId="10" type="noConversion"/>
  </si>
  <si>
    <t>rural development</t>
    <phoneticPr fontId="10" type="noConversion"/>
  </si>
  <si>
    <t>holding tax</t>
    <phoneticPr fontId="10" type="noConversion"/>
  </si>
  <si>
    <t>-</t>
  </si>
  <si>
    <t>2016</t>
  </si>
  <si>
    <t>2017</t>
  </si>
  <si>
    <t>2018</t>
  </si>
  <si>
    <t>2019</t>
  </si>
  <si>
    <t>2020</t>
  </si>
  <si>
    <t>2021</t>
  </si>
  <si>
    <t>Other</t>
  </si>
  <si>
    <t>Control</t>
  </si>
  <si>
    <t xml:space="preserve"> -</t>
  </si>
  <si>
    <t>Unit : million won</t>
    <phoneticPr fontId="2" type="noConversion"/>
  </si>
  <si>
    <r>
      <t xml:space="preserve">1. </t>
    </r>
    <r>
      <rPr>
        <b/>
        <sz val="21"/>
        <rFont val="한컴 고딕"/>
        <family val="3"/>
        <charset val="129"/>
      </rPr>
      <t>국세징수</t>
    </r>
    <phoneticPr fontId="10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</si>
  <si>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백만원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</si>
  <si>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1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</si>
  <si>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  </t>
    </r>
    <r>
      <rPr>
        <sz val="11"/>
        <rFont val="한컴 고딕"/>
        <family val="3"/>
        <charset val="129"/>
      </rPr>
      <t>계</t>
    </r>
    <phoneticPr fontId="12" type="noConversion"/>
  </si>
  <si>
    <r>
      <rPr>
        <sz val="11"/>
        <rFont val="한컴 고딕"/>
        <family val="3"/>
        <charset val="129"/>
      </rPr>
      <t>계</t>
    </r>
  </si>
  <si>
    <r>
      <rPr>
        <sz val="11"/>
        <rFont val="한컴 고딕"/>
        <family val="3"/>
        <charset val="129"/>
      </rPr>
      <t>소득세</t>
    </r>
  </si>
  <si>
    <r>
      <rPr>
        <sz val="11"/>
        <rFont val="한컴 고딕"/>
        <family val="3"/>
        <charset val="129"/>
      </rPr>
      <t>법인세</t>
    </r>
  </si>
  <si>
    <r>
      <rPr>
        <sz val="11"/>
        <rFont val="한컴 고딕"/>
        <family val="3"/>
        <charset val="129"/>
      </rPr>
      <t>상속세</t>
    </r>
  </si>
  <si>
    <r>
      <rPr>
        <sz val="11"/>
        <rFont val="한컴 고딕"/>
        <family val="3"/>
        <charset val="129"/>
      </rPr>
      <t>증여세</t>
    </r>
    <phoneticPr fontId="12" type="noConversion"/>
  </si>
  <si>
    <r>
      <rPr>
        <sz val="11"/>
        <rFont val="한컴 고딕"/>
        <family val="3"/>
        <charset val="129"/>
      </rPr>
      <t>인지세</t>
    </r>
  </si>
  <si>
    <r>
      <rPr>
        <sz val="11"/>
        <rFont val="한컴 고딕"/>
        <family val="3"/>
        <charset val="129"/>
      </rPr>
      <t>부</t>
    </r>
    <r>
      <rPr>
        <sz val="11"/>
        <rFont val="Arial Narrow"/>
        <family val="2"/>
      </rPr>
      <t xml:space="preserve">     </t>
    </r>
    <r>
      <rPr>
        <sz val="11"/>
        <rFont val="한컴 고딕"/>
        <family val="3"/>
        <charset val="129"/>
      </rPr>
      <t>가</t>
    </r>
    <phoneticPr fontId="12" type="noConversion"/>
  </si>
  <si>
    <r>
      <rPr>
        <sz val="11"/>
        <rFont val="한컴 고딕"/>
        <family val="3"/>
        <charset val="129"/>
      </rPr>
      <t>개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별</t>
    </r>
    <phoneticPr fontId="12" type="noConversion"/>
  </si>
  <si>
    <r>
      <rPr>
        <sz val="11"/>
        <rFont val="한컴 고딕"/>
        <family val="3"/>
        <charset val="129"/>
      </rPr>
      <t>주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세</t>
    </r>
    <phoneticPr fontId="12" type="noConversion"/>
  </si>
  <si>
    <r>
      <rPr>
        <sz val="11"/>
        <rFont val="한컴 고딕"/>
        <family val="3"/>
        <charset val="129"/>
      </rPr>
      <t>전화세</t>
    </r>
    <phoneticPr fontId="12" type="noConversion"/>
  </si>
  <si>
    <r>
      <rPr>
        <sz val="11"/>
        <rFont val="한컴 고딕"/>
        <family val="3"/>
        <charset val="129"/>
      </rPr>
      <t>증</t>
    </r>
    <r>
      <rPr>
        <sz val="11"/>
        <rFont val="Arial Narrow"/>
        <family val="2"/>
      </rPr>
      <t xml:space="preserve">     </t>
    </r>
    <r>
      <rPr>
        <sz val="11"/>
        <rFont val="한컴 고딕"/>
        <family val="3"/>
        <charset val="129"/>
      </rPr>
      <t>권</t>
    </r>
    <phoneticPr fontId="12" type="noConversion"/>
  </si>
  <si>
    <r>
      <rPr>
        <sz val="11"/>
        <rFont val="한컴 고딕"/>
        <family val="3"/>
        <charset val="129"/>
      </rPr>
      <t>가치세</t>
    </r>
  </si>
  <si>
    <r>
      <rPr>
        <sz val="11"/>
        <rFont val="한컴 고딕"/>
        <family val="3"/>
        <charset val="129"/>
      </rPr>
      <t>소비세</t>
    </r>
    <phoneticPr fontId="10" type="noConversion"/>
  </si>
  <si>
    <r>
      <rPr>
        <sz val="11"/>
        <rFont val="한컴 고딕"/>
        <family val="3"/>
        <charset val="129"/>
      </rPr>
      <t>거래세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</si>
  <si>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12" type="noConversion"/>
  </si>
  <si>
    <r>
      <rPr>
        <sz val="11"/>
        <rFont val="한컴 고딕"/>
        <family val="3"/>
        <charset val="129"/>
      </rPr>
      <t>교통에너지</t>
    </r>
    <phoneticPr fontId="10" type="noConversion"/>
  </si>
  <si>
    <r>
      <rPr>
        <sz val="11"/>
        <rFont val="한컴 고딕"/>
        <family val="3"/>
        <charset val="129"/>
      </rPr>
      <t>방위세</t>
    </r>
  </si>
  <si>
    <r>
      <rPr>
        <sz val="11"/>
        <rFont val="한컴 고딕"/>
        <family val="3"/>
        <charset val="129"/>
      </rPr>
      <t>교육세</t>
    </r>
  </si>
  <si>
    <r>
      <rPr>
        <sz val="11"/>
        <rFont val="한컴 고딕"/>
        <family val="3"/>
        <charset val="129"/>
      </rPr>
      <t>농어촌</t>
    </r>
    <phoneticPr fontId="10" type="noConversion"/>
  </si>
  <si>
    <r>
      <rPr>
        <sz val="11"/>
        <rFont val="한컴 고딕"/>
        <family val="3"/>
        <charset val="129"/>
      </rPr>
      <t>종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합</t>
    </r>
    <phoneticPr fontId="12" type="noConversion"/>
  </si>
  <si>
    <r>
      <rPr>
        <sz val="11"/>
        <rFont val="한컴 고딕"/>
        <family val="3"/>
        <charset val="129"/>
      </rPr>
      <t>과년도</t>
    </r>
  </si>
  <si>
    <r>
      <rPr>
        <sz val="11"/>
        <rFont val="한컴 고딕"/>
        <family val="3"/>
        <charset val="129"/>
      </rPr>
      <t>환경세</t>
    </r>
    <phoneticPr fontId="10" type="noConversion"/>
  </si>
  <si>
    <r>
      <rPr>
        <sz val="11"/>
        <rFont val="한컴 고딕"/>
        <family val="3"/>
        <charset val="129"/>
      </rPr>
      <t>특별세</t>
    </r>
    <phoneticPr fontId="10" type="noConversion"/>
  </si>
  <si>
    <r>
      <rPr>
        <sz val="11"/>
        <rFont val="한컴 고딕"/>
        <family val="3"/>
        <charset val="129"/>
      </rPr>
      <t>부동산세</t>
    </r>
    <phoneticPr fontId="10" type="noConversion"/>
  </si>
  <si>
    <r>
      <rPr>
        <sz val="11"/>
        <rFont val="한컴 고딕"/>
        <family val="3"/>
        <charset val="129"/>
      </rPr>
      <t>수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입</t>
    </r>
    <phoneticPr fontId="1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</si>
  <si>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「국세통계」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국세청</t>
    </r>
    <phoneticPr fontId="2" type="noConversion"/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</si>
  <si>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국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         </t>
    </r>
    <r>
      <rPr>
        <sz val="10"/>
        <rFont val="Arial Narrow"/>
        <family val="2"/>
      </rPr>
      <t xml:space="preserve"> Internal taxes</t>
    </r>
    <phoneticPr fontId="10" type="noConversion"/>
  </si>
  <si>
    <t>Inheritance tax</t>
  </si>
  <si>
    <t>Gift tax</t>
  </si>
  <si>
    <t>Liquor tax</t>
  </si>
  <si>
    <t>Telephone tax</t>
  </si>
  <si>
    <t>Stamp tax</t>
  </si>
  <si>
    <t>Defense tax</t>
  </si>
  <si>
    <t>Education tax</t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</si>
  <si>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국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        </t>
    </r>
    <r>
      <rPr>
        <sz val="10"/>
        <rFont val="Arial Narrow"/>
        <family val="2"/>
      </rPr>
      <t xml:space="preserve">  Internal taxes</t>
    </r>
    <phoneticPr fontId="10" type="noConversion"/>
  </si>
  <si>
    <r>
      <rPr>
        <sz val="11"/>
        <rFont val="한컴 고딕"/>
        <family val="3"/>
        <charset val="129"/>
      </rPr>
      <t>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 xml:space="preserve">  Indirect taxes</t>
    </r>
    <phoneticPr fontId="12" type="noConversion"/>
  </si>
  <si>
    <r>
      <t xml:space="preserve">2. </t>
    </r>
    <r>
      <rPr>
        <b/>
        <sz val="21"/>
        <rFont val="한컴 고딕"/>
        <family val="3"/>
        <charset val="129"/>
      </rPr>
      <t>지방세부담</t>
    </r>
    <phoneticPr fontId="10" type="noConversion"/>
  </si>
  <si>
    <r>
      <rPr>
        <sz val="11"/>
        <rFont val="한컴 고딕"/>
        <family val="3"/>
        <charset val="129"/>
      </rPr>
      <t>지방세</t>
    </r>
    <r>
      <rPr>
        <vertAlign val="superscript"/>
        <sz val="11"/>
        <rFont val="Arial Narrow"/>
        <family val="2"/>
      </rPr>
      <t>1)</t>
    </r>
    <phoneticPr fontId="12" type="noConversion"/>
  </si>
  <si>
    <r>
      <rPr>
        <sz val="11"/>
        <rFont val="한컴 고딕"/>
        <family val="3"/>
        <charset val="129"/>
      </rPr>
      <t>인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구</t>
    </r>
    <phoneticPr fontId="12" type="noConversion"/>
  </si>
  <si>
    <r>
      <t>1</t>
    </r>
    <r>
      <rPr>
        <sz val="11"/>
        <rFont val="한컴 고딕"/>
        <family val="3"/>
        <charset val="129"/>
      </rPr>
      <t>인당부담액</t>
    </r>
    <phoneticPr fontId="12" type="noConversion"/>
  </si>
  <si>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대</t>
    </r>
    <phoneticPr fontId="12" type="noConversion"/>
  </si>
  <si>
    <r>
      <rPr>
        <sz val="11"/>
        <rFont val="한컴 고딕"/>
        <family val="3"/>
        <charset val="129"/>
      </rPr>
      <t>세대당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부담액</t>
    </r>
    <phoneticPr fontId="1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</si>
  <si>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자치구세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</si>
  <si>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「지방세통계」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행정안전부</t>
    </r>
    <phoneticPr fontId="2" type="noConversion"/>
  </si>
  <si>
    <r>
      <t>(</t>
    </r>
    <r>
      <rPr>
        <sz val="10"/>
        <rFont val="한컴 고딕"/>
        <family val="3"/>
        <charset val="129"/>
      </rPr>
      <t>외국인제외</t>
    </r>
    <r>
      <rPr>
        <sz val="10"/>
        <rFont val="Arial Narrow"/>
        <family val="2"/>
      </rPr>
      <t>)</t>
    </r>
  </si>
  <si>
    <r>
      <t>(</t>
    </r>
    <r>
      <rPr>
        <sz val="10"/>
        <rFont val="한컴 고딕"/>
        <family val="3"/>
        <charset val="129"/>
      </rPr>
      <t>원</t>
    </r>
    <r>
      <rPr>
        <sz val="10"/>
        <rFont val="Arial Narrow"/>
        <family val="2"/>
      </rPr>
      <t>)</t>
    </r>
  </si>
  <si>
    <r>
      <t>(</t>
    </r>
    <r>
      <rPr>
        <sz val="10"/>
        <rFont val="한컴 고딕"/>
        <family val="3"/>
        <charset val="129"/>
      </rPr>
      <t>외국인세대제외</t>
    </r>
    <r>
      <rPr>
        <sz val="10"/>
        <rFont val="Arial Narrow"/>
        <family val="2"/>
      </rPr>
      <t>)</t>
    </r>
  </si>
  <si>
    <r>
      <t>(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>)</t>
    </r>
    <phoneticPr fontId="2" type="noConversion"/>
  </si>
  <si>
    <r>
      <t>(</t>
    </r>
    <r>
      <rPr>
        <sz val="10"/>
        <rFont val="한컴 고딕"/>
        <family val="3"/>
        <charset val="129"/>
      </rPr>
      <t>세대</t>
    </r>
    <r>
      <rPr>
        <sz val="10"/>
        <rFont val="Arial Narrow"/>
        <family val="2"/>
      </rPr>
      <t>)</t>
    </r>
    <phoneticPr fontId="2" type="noConversion"/>
  </si>
  <si>
    <t>Households (excluding</t>
    <phoneticPr fontId="12" type="noConversion"/>
  </si>
  <si>
    <t>foreign household)</t>
    <phoneticPr fontId="12" type="noConversion"/>
  </si>
  <si>
    <r>
      <t xml:space="preserve">3. </t>
    </r>
    <r>
      <rPr>
        <b/>
        <sz val="21"/>
        <rFont val="한컴 고딕"/>
        <family val="3"/>
        <charset val="129"/>
      </rPr>
      <t>지방세징수</t>
    </r>
    <phoneticPr fontId="12" type="noConversion"/>
  </si>
  <si>
    <r>
      <rPr>
        <sz val="10"/>
        <rFont val="한컴 고딕"/>
        <family val="3"/>
        <charset val="129"/>
      </rPr>
      <t>연</t>
    </r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>별</t>
    </r>
    <r>
      <rPr>
        <sz val="10"/>
        <rFont val="Arial Narrow"/>
        <family val="2"/>
      </rPr>
      <t/>
    </r>
    <phoneticPr fontId="12" type="noConversion"/>
  </si>
  <si>
    <r>
      <rPr>
        <sz val="10"/>
        <rFont val="한컴 고딕"/>
        <family val="3"/>
        <charset val="129"/>
      </rPr>
      <t>도세</t>
    </r>
    <phoneticPr fontId="12" type="noConversion"/>
  </si>
  <si>
    <r>
      <rPr>
        <sz val="10"/>
        <rFont val="한컴 고딕"/>
        <family val="3"/>
        <charset val="129"/>
      </rPr>
      <t>시군세</t>
    </r>
    <phoneticPr fontId="12" type="noConversion"/>
  </si>
  <si>
    <r>
      <rPr>
        <sz val="10"/>
        <rFont val="한컴 고딕"/>
        <family val="3"/>
        <charset val="129"/>
      </rPr>
      <t>취득세</t>
    </r>
    <phoneticPr fontId="12" type="noConversion"/>
  </si>
  <si>
    <r>
      <rPr>
        <sz val="10"/>
        <rFont val="한컴 고딕"/>
        <family val="3"/>
        <charset val="129"/>
      </rPr>
      <t>등록면허세</t>
    </r>
    <phoneticPr fontId="12" type="noConversion"/>
  </si>
  <si>
    <r>
      <rPr>
        <sz val="10"/>
        <rFont val="한컴 고딕"/>
        <family val="3"/>
        <charset val="129"/>
      </rPr>
      <t>레저세</t>
    </r>
    <phoneticPr fontId="12" type="noConversion"/>
  </si>
  <si>
    <r>
      <rPr>
        <sz val="10"/>
        <rFont val="한컴 고딕"/>
        <family val="3"/>
        <charset val="129"/>
      </rPr>
      <t>지방소비세</t>
    </r>
    <phoneticPr fontId="12" type="noConversion"/>
  </si>
  <si>
    <r>
      <rPr>
        <sz val="10"/>
        <rFont val="한컴 고딕"/>
        <family val="3"/>
        <charset val="129"/>
      </rPr>
      <t>주민세</t>
    </r>
  </si>
  <si>
    <r>
      <rPr>
        <sz val="10"/>
        <rFont val="한컴 고딕"/>
        <family val="3"/>
        <charset val="129"/>
      </rPr>
      <t>지방</t>
    </r>
    <phoneticPr fontId="12" type="noConversion"/>
  </si>
  <si>
    <r>
      <rPr>
        <sz val="10"/>
        <rFont val="한컴 고딕"/>
        <family val="3"/>
        <charset val="129"/>
      </rPr>
      <t>재산세</t>
    </r>
  </si>
  <si>
    <r>
      <rPr>
        <sz val="10"/>
        <rFont val="한컴 고딕"/>
        <family val="3"/>
        <charset val="129"/>
      </rPr>
      <t>자동차세</t>
    </r>
    <phoneticPr fontId="12" type="noConversion"/>
  </si>
  <si>
    <r>
      <rPr>
        <sz val="10"/>
        <rFont val="한컴 고딕"/>
        <family val="3"/>
        <charset val="129"/>
      </rPr>
      <t>담</t>
    </r>
    <r>
      <rPr>
        <sz val="10"/>
        <rFont val="Arial Narrow"/>
        <family val="2"/>
      </rPr>
      <t xml:space="preserve">    </t>
    </r>
    <r>
      <rPr>
        <sz val="10"/>
        <rFont val="한컴 고딕"/>
        <family val="3"/>
        <charset val="129"/>
      </rPr>
      <t>배</t>
    </r>
    <phoneticPr fontId="12" type="noConversion"/>
  </si>
  <si>
    <r>
      <rPr>
        <sz val="10"/>
        <rFont val="한컴 고딕"/>
        <family val="3"/>
        <charset val="129"/>
      </rPr>
      <t>지역자원</t>
    </r>
    <phoneticPr fontId="12" type="noConversion"/>
  </si>
  <si>
    <r>
      <rPr>
        <sz val="10"/>
        <rFont val="한컴 고딕"/>
        <family val="3"/>
        <charset val="129"/>
      </rPr>
      <t>지</t>
    </r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>방</t>
    </r>
    <phoneticPr fontId="12" type="noConversion"/>
  </si>
  <si>
    <r>
      <rPr>
        <sz val="10"/>
        <rFont val="한컴 고딕"/>
        <family val="3"/>
        <charset val="129"/>
      </rPr>
      <t>소득세</t>
    </r>
    <phoneticPr fontId="12" type="noConversion"/>
  </si>
  <si>
    <r>
      <rPr>
        <sz val="10"/>
        <rFont val="한컴 고딕"/>
        <family val="3"/>
        <charset val="129"/>
      </rPr>
      <t>소비세</t>
    </r>
    <phoneticPr fontId="12" type="noConversion"/>
  </si>
  <si>
    <r>
      <rPr>
        <sz val="10"/>
        <rFont val="한컴 고딕"/>
        <family val="3"/>
        <charset val="129"/>
      </rPr>
      <t>시설세</t>
    </r>
    <phoneticPr fontId="12" type="noConversion"/>
  </si>
  <si>
    <r>
      <rPr>
        <sz val="10"/>
        <rFont val="한컴 고딕"/>
        <family val="3"/>
        <charset val="129"/>
      </rPr>
      <t>교육세</t>
    </r>
    <phoneticPr fontId="1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</si>
  <si>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「지방세통계」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행정안전부</t>
    </r>
    <phoneticPr fontId="2" type="noConversion"/>
  </si>
  <si>
    <r>
      <rPr>
        <sz val="10"/>
        <rFont val="한컴 고딕"/>
        <family val="3"/>
        <charset val="129"/>
      </rPr>
      <t xml:space="preserve">도세  </t>
    </r>
    <r>
      <rPr>
        <sz val="10"/>
        <rFont val="Arial Narrow"/>
        <family val="2"/>
      </rPr>
      <t xml:space="preserve"> Province Taxes</t>
    </r>
    <phoneticPr fontId="12" type="noConversion"/>
  </si>
  <si>
    <r>
      <rPr>
        <sz val="10"/>
        <rFont val="한컴 고딕"/>
        <family val="3"/>
        <charset val="129"/>
      </rPr>
      <t>시군세</t>
    </r>
    <r>
      <rPr>
        <sz val="10"/>
        <rFont val="Arial Narrow"/>
        <family val="2"/>
      </rPr>
      <t xml:space="preserve">    City·County tax</t>
    </r>
    <phoneticPr fontId="12" type="noConversion"/>
  </si>
  <si>
    <t>Do taxes</t>
  </si>
  <si>
    <t>Leisure</t>
  </si>
  <si>
    <t>Inhabitant</t>
  </si>
  <si>
    <t>Automobile</t>
  </si>
  <si>
    <t>income</t>
    <phoneticPr fontId="12" type="noConversion"/>
  </si>
  <si>
    <r>
      <t xml:space="preserve">4. </t>
    </r>
    <r>
      <rPr>
        <b/>
        <sz val="21"/>
        <rFont val="한컴 고딕"/>
        <family val="3"/>
        <charset val="129"/>
      </rPr>
      <t>예산결산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총괄</t>
    </r>
    <phoneticPr fontId="1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</si>
  <si>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백만원</t>
    </r>
    <phoneticPr fontId="12" type="noConversion"/>
  </si>
  <si>
    <r>
      <rPr>
        <sz val="11"/>
        <rFont val="한컴 고딕"/>
        <family val="3"/>
        <charset val="129"/>
      </rPr>
      <t>일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반</t>
    </r>
  </si>
  <si>
    <r>
      <rPr>
        <sz val="11"/>
        <rFont val="한컴 고딕"/>
        <family val="3"/>
        <charset val="129"/>
      </rPr>
      <t>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12" type="noConversion"/>
  </si>
  <si>
    <r>
      <rPr>
        <sz val="11"/>
        <rFont val="한컴 고딕"/>
        <family val="3"/>
        <charset val="129"/>
      </rPr>
      <t>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</si>
  <si>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회계과</t>
    </r>
    <phoneticPr fontId="2" type="noConversion"/>
  </si>
  <si>
    <r>
      <rPr>
        <sz val="11"/>
        <rFont val="한컴 고딕"/>
        <family val="3"/>
        <charset val="129"/>
      </rPr>
      <t>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액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Budget</t>
    </r>
    <phoneticPr fontId="12" type="noConversion"/>
  </si>
  <si>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입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>Revenue</t>
    </r>
    <phoneticPr fontId="12" type="noConversion"/>
  </si>
  <si>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출</t>
    </r>
    <r>
      <rPr>
        <sz val="11"/>
        <rFont val="Arial Narrow"/>
        <family val="2"/>
      </rPr>
      <t xml:space="preserve">     </t>
    </r>
    <r>
      <rPr>
        <sz val="10"/>
        <rFont val="Arial Narrow"/>
        <family val="2"/>
      </rPr>
      <t>Expenditure</t>
    </r>
    <phoneticPr fontId="12" type="noConversion"/>
  </si>
  <si>
    <r>
      <rPr>
        <sz val="11"/>
        <rFont val="한컴 고딕"/>
        <family val="3"/>
        <charset val="129"/>
      </rPr>
      <t>잉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여</t>
    </r>
    <r>
      <rPr>
        <sz val="11"/>
        <rFont val="Arial Narrow"/>
        <family val="2"/>
      </rPr>
      <t xml:space="preserve">     </t>
    </r>
    <r>
      <rPr>
        <sz val="10"/>
        <rFont val="Arial Narrow"/>
        <family val="2"/>
      </rPr>
      <t>Surplus</t>
    </r>
    <phoneticPr fontId="12" type="noConversion"/>
  </si>
  <si>
    <r>
      <t xml:space="preserve">6. </t>
    </r>
    <r>
      <rPr>
        <b/>
        <sz val="21"/>
        <rFont val="한컴 고딕"/>
        <family val="3"/>
        <charset val="129"/>
      </rPr>
      <t>일반회계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세입결산</t>
    </r>
    <phoneticPr fontId="1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</si>
  <si>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12" type="noConversion"/>
  </si>
  <si>
    <r>
      <rPr>
        <sz val="11"/>
        <rFont val="한컴 고딕"/>
        <family val="3"/>
        <charset val="129"/>
      </rPr>
      <t>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대</t>
    </r>
    <phoneticPr fontId="12" type="noConversion"/>
  </si>
  <si>
    <r>
      <rPr>
        <sz val="11"/>
        <rFont val="한컴 고딕"/>
        <family val="3"/>
        <charset val="129"/>
      </rPr>
      <t>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액</t>
    </r>
    <phoneticPr fontId="12" type="noConversion"/>
  </si>
  <si>
    <r>
      <rPr>
        <sz val="11"/>
        <rFont val="한컴 고딕"/>
        <family val="3"/>
        <charset val="129"/>
      </rPr>
      <t xml:space="preserve">지방세수입
</t>
    </r>
    <r>
      <rPr>
        <sz val="11"/>
        <rFont val="Arial Narrow"/>
        <family val="2"/>
      </rPr>
      <t>Local tax</t>
    </r>
    <phoneticPr fontId="12" type="noConversion"/>
  </si>
  <si>
    <r>
      <rPr>
        <sz val="11"/>
        <rFont val="한컴 고딕"/>
        <family val="3"/>
        <charset val="129"/>
      </rPr>
      <t xml:space="preserve">세외수입
</t>
    </r>
    <r>
      <rPr>
        <sz val="11"/>
        <rFont val="Arial Narrow"/>
        <family val="2"/>
      </rPr>
      <t>Non-tax revenue</t>
    </r>
    <phoneticPr fontId="12" type="noConversion"/>
  </si>
  <si>
    <r>
      <rPr>
        <sz val="11"/>
        <rFont val="한컴 고딕"/>
        <family val="3"/>
        <charset val="129"/>
      </rPr>
      <t xml:space="preserve">지방교부세
</t>
    </r>
    <r>
      <rPr>
        <sz val="11"/>
        <rFont val="Arial Narrow"/>
        <family val="2"/>
      </rPr>
      <t>Local share
tax</t>
    </r>
    <phoneticPr fontId="12" type="noConversion"/>
  </si>
  <si>
    <r>
      <rPr>
        <sz val="11"/>
        <rFont val="한컴 고딕"/>
        <family val="3"/>
        <charset val="129"/>
      </rPr>
      <t xml:space="preserve">재정보전금
</t>
    </r>
    <r>
      <rPr>
        <sz val="11"/>
        <rFont val="Arial Narrow"/>
        <family val="2"/>
      </rPr>
      <t>Control grants</t>
    </r>
    <phoneticPr fontId="12" type="noConversion"/>
  </si>
  <si>
    <r>
      <rPr>
        <sz val="11"/>
        <rFont val="한컴 고딕"/>
        <family val="3"/>
        <charset val="129"/>
      </rPr>
      <t>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 xml:space="preserve">금
</t>
    </r>
    <r>
      <rPr>
        <sz val="11"/>
        <rFont val="Arial Narrow"/>
        <family val="2"/>
      </rPr>
      <t>Subsidies</t>
    </r>
    <phoneticPr fontId="12" type="noConversion"/>
  </si>
  <si>
    <r>
      <rPr>
        <sz val="11"/>
        <rFont val="한컴 고딕"/>
        <family val="3"/>
        <charset val="129"/>
      </rPr>
      <t>지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 xml:space="preserve">채
</t>
    </r>
    <r>
      <rPr>
        <sz val="11"/>
        <rFont val="Arial Narrow"/>
        <family val="2"/>
      </rPr>
      <t>Local borrowing</t>
    </r>
    <phoneticPr fontId="12" type="noConversion"/>
  </si>
  <si>
    <r>
      <rPr>
        <sz val="11"/>
        <rFont val="한컴 고딕"/>
        <family val="3"/>
        <charset val="129"/>
      </rPr>
      <t>보전수입등
및내부거래</t>
    </r>
    <r>
      <rPr>
        <sz val="11"/>
        <rFont val="Arial Narrow"/>
        <family val="2"/>
      </rPr>
      <t>Conservation revenues and Internal transaction</t>
    </r>
    <phoneticPr fontId="12" type="noConversion"/>
  </si>
  <si>
    <r>
      <rPr>
        <sz val="11"/>
        <rFont val="한컴 고딕"/>
        <family val="3"/>
        <charset val="129"/>
      </rPr>
      <t xml:space="preserve">지방교부세
</t>
    </r>
    <r>
      <rPr>
        <sz val="11"/>
        <rFont val="Arial Narrow"/>
        <family val="2"/>
      </rPr>
      <t>Local share tax</t>
    </r>
    <phoneticPr fontId="12" type="noConversion"/>
  </si>
  <si>
    <r>
      <rPr>
        <sz val="11"/>
        <rFont val="한컴 고딕"/>
        <family val="3"/>
        <charset val="129"/>
      </rPr>
      <t>예산현액</t>
    </r>
    <r>
      <rPr>
        <sz val="11"/>
        <rFont val="Arial Narrow"/>
        <family val="2"/>
      </rPr>
      <t xml:space="preserve">     </t>
    </r>
    <r>
      <rPr>
        <sz val="10"/>
        <rFont val="Arial Narrow"/>
        <family val="2"/>
      </rPr>
      <t>Budget</t>
    </r>
    <phoneticPr fontId="12" type="noConversion"/>
  </si>
  <si>
    <r>
      <rPr>
        <sz val="11"/>
        <rFont val="한컴 고딕"/>
        <family val="3"/>
        <charset val="129"/>
      </rPr>
      <t>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>Settlement</t>
    </r>
    <phoneticPr fontId="12" type="noConversion"/>
  </si>
  <si>
    <r>
      <rPr>
        <sz val="11"/>
        <rFont val="한컴 고딕"/>
        <family val="3"/>
        <charset val="129"/>
      </rPr>
      <t>보전수입등
및내부거래</t>
    </r>
    <r>
      <rPr>
        <sz val="11"/>
        <rFont val="Arial Narrow"/>
        <family val="2"/>
      </rPr>
      <t>Conservation 
revenues and Internal transaction</t>
    </r>
    <phoneticPr fontId="12" type="noConversion"/>
  </si>
  <si>
    <t>-</t>
    <phoneticPr fontId="2" type="noConversion"/>
  </si>
  <si>
    <r>
      <t xml:space="preserve">8. </t>
    </r>
    <r>
      <rPr>
        <b/>
        <sz val="21"/>
        <rFont val="한컴 고딕"/>
        <family val="3"/>
        <charset val="129"/>
      </rPr>
      <t>일반회계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세출결산</t>
    </r>
    <phoneticPr fontId="12" type="noConversion"/>
  </si>
  <si>
    <r>
      <rPr>
        <sz val="11"/>
        <rFont val="한컴 고딕"/>
        <family val="3"/>
        <charset val="129"/>
      </rPr>
      <t>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대</t>
    </r>
    <phoneticPr fontId="12" type="noConversion"/>
  </si>
  <si>
    <r>
      <rPr>
        <sz val="11"/>
        <rFont val="한컴 고딕"/>
        <family val="3"/>
        <charset val="129"/>
      </rPr>
      <t>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액</t>
    </r>
    <phoneticPr fontId="12" type="noConversion"/>
  </si>
  <si>
    <r>
      <rPr>
        <sz val="10"/>
        <rFont val="한컴 고딕"/>
        <family val="3"/>
        <charset val="129"/>
      </rPr>
      <t>일반공공행정</t>
    </r>
    <phoneticPr fontId="12" type="noConversion"/>
  </si>
  <si>
    <r>
      <rPr>
        <sz val="10"/>
        <rFont val="한컴 고딕"/>
        <family val="3"/>
        <charset val="129"/>
      </rPr>
      <t>공공질서및안전</t>
    </r>
    <phoneticPr fontId="12" type="noConversion"/>
  </si>
  <si>
    <r>
      <rPr>
        <sz val="10"/>
        <rFont val="한컴 고딕"/>
        <family val="3"/>
        <charset val="129"/>
      </rPr>
      <t>교육</t>
    </r>
    <phoneticPr fontId="12" type="noConversion"/>
  </si>
  <si>
    <r>
      <rPr>
        <sz val="10"/>
        <rFont val="한컴 고딕"/>
        <family val="3"/>
        <charset val="129"/>
      </rPr>
      <t>문화및관광</t>
    </r>
    <phoneticPr fontId="12" type="noConversion"/>
  </si>
  <si>
    <r>
      <rPr>
        <sz val="10"/>
        <rFont val="한컴 고딕"/>
        <family val="3"/>
        <charset val="129"/>
      </rPr>
      <t>환경보호</t>
    </r>
    <phoneticPr fontId="12" type="noConversion"/>
  </si>
  <si>
    <r>
      <rPr>
        <sz val="10"/>
        <rFont val="한컴 고딕"/>
        <family val="3"/>
        <charset val="129"/>
      </rPr>
      <t>사회복지</t>
    </r>
    <phoneticPr fontId="12" type="noConversion"/>
  </si>
  <si>
    <r>
      <rPr>
        <sz val="10"/>
        <rFont val="한컴 고딕"/>
        <family val="3"/>
        <charset val="129"/>
      </rPr>
      <t>보건</t>
    </r>
    <phoneticPr fontId="12" type="noConversion"/>
  </si>
  <si>
    <r>
      <rPr>
        <sz val="10"/>
        <rFont val="한컴 고딕"/>
        <family val="3"/>
        <charset val="129"/>
      </rPr>
      <t>농림해양수산</t>
    </r>
    <phoneticPr fontId="12" type="noConversion"/>
  </si>
  <si>
    <r>
      <rPr>
        <sz val="10"/>
        <rFont val="한컴 고딕"/>
        <family val="3"/>
        <charset val="129"/>
      </rPr>
      <t>산업중소기업</t>
    </r>
    <phoneticPr fontId="12" type="noConversion"/>
  </si>
  <si>
    <r>
      <rPr>
        <sz val="10"/>
        <rFont val="한컴 고딕"/>
        <family val="3"/>
        <charset val="129"/>
      </rPr>
      <t>수송및교통</t>
    </r>
    <phoneticPr fontId="12" type="noConversion"/>
  </si>
  <si>
    <r>
      <rPr>
        <sz val="10"/>
        <rFont val="한컴 고딕"/>
        <family val="3"/>
        <charset val="129"/>
      </rPr>
      <t>국토및지역개발</t>
    </r>
    <phoneticPr fontId="12" type="noConversion"/>
  </si>
  <si>
    <r>
      <rPr>
        <sz val="10"/>
        <rFont val="한컴 고딕"/>
        <family val="3"/>
        <charset val="129"/>
      </rPr>
      <t>과학기술</t>
    </r>
    <phoneticPr fontId="12" type="noConversion"/>
  </si>
  <si>
    <r>
      <rPr>
        <sz val="10"/>
        <rFont val="한컴 고딕"/>
        <family val="3"/>
        <charset val="129"/>
      </rPr>
      <t>예비비</t>
    </r>
    <phoneticPr fontId="12" type="noConversion"/>
  </si>
  <si>
    <r>
      <rPr>
        <sz val="10"/>
        <rFont val="한컴 고딕"/>
        <family val="3"/>
        <charset val="129"/>
      </rPr>
      <t>기타</t>
    </r>
    <phoneticPr fontId="1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</si>
  <si>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회계과</t>
    </r>
    <phoneticPr fontId="2" type="noConversion"/>
  </si>
  <si>
    <r>
      <rPr>
        <sz val="11"/>
        <rFont val="한컴 고딕"/>
        <family val="3"/>
        <charset val="129"/>
      </rPr>
      <t>예산현액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>Budget</t>
    </r>
    <phoneticPr fontId="12" type="noConversion"/>
  </si>
  <si>
    <r>
      <rPr>
        <sz val="11"/>
        <rFont val="한컴 고딕"/>
        <family val="3"/>
        <charset val="129"/>
      </rPr>
      <t>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Settlement</t>
    </r>
    <phoneticPr fontId="12" type="noConversion"/>
  </si>
  <si>
    <r>
      <t xml:space="preserve">9. </t>
    </r>
    <r>
      <rPr>
        <b/>
        <sz val="21"/>
        <rFont val="한컴 고딕"/>
        <family val="3"/>
        <charset val="129"/>
      </rPr>
      <t>특별회계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예산결산</t>
    </r>
    <phoneticPr fontId="1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</si>
  <si>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별</t>
    </r>
    <phoneticPr fontId="12" type="noConversion"/>
  </si>
  <si>
    <r>
      <rPr>
        <sz val="11"/>
        <rFont val="한컴 고딕"/>
        <family val="3"/>
        <charset val="129"/>
      </rPr>
      <t>회계수</t>
    </r>
    <phoneticPr fontId="12" type="noConversion"/>
  </si>
  <si>
    <r>
      <rPr>
        <sz val="11"/>
        <rFont val="한컴 고딕"/>
        <family val="3"/>
        <charset val="129"/>
      </rPr>
      <t>예산현액</t>
    </r>
    <phoneticPr fontId="12" type="noConversion"/>
  </si>
  <si>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입</t>
    </r>
    <phoneticPr fontId="12" type="noConversion"/>
  </si>
  <si>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출</t>
    </r>
    <phoneticPr fontId="12" type="noConversion"/>
  </si>
  <si>
    <r>
      <rPr>
        <sz val="11"/>
        <rFont val="한컴 고딕"/>
        <family val="3"/>
        <charset val="129"/>
      </rPr>
      <t>회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12" type="noConversion"/>
  </si>
  <si>
    <r>
      <rPr>
        <sz val="11"/>
        <rFont val="한컴 고딕"/>
        <family val="3"/>
        <charset val="129"/>
      </rPr>
      <t>상수도사업특별회계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공기업</t>
    </r>
    <r>
      <rPr>
        <sz val="11"/>
        <rFont val="Arial Narrow"/>
        <family val="2"/>
      </rPr>
      <t>)</t>
    </r>
  </si>
  <si>
    <r>
      <rPr>
        <sz val="11"/>
        <rFont val="한컴 고딕"/>
        <family val="3"/>
        <charset val="129"/>
      </rPr>
      <t>하수도사업특별회계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공기업</t>
    </r>
    <r>
      <rPr>
        <sz val="11"/>
        <rFont val="Arial Narrow"/>
        <family val="2"/>
      </rPr>
      <t>)</t>
    </r>
  </si>
  <si>
    <r>
      <rPr>
        <sz val="11"/>
        <rFont val="한컴 고딕"/>
        <family val="3"/>
        <charset val="129"/>
      </rPr>
      <t>공영개발사업특별회계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공기업</t>
    </r>
    <r>
      <rPr>
        <sz val="11"/>
        <rFont val="Arial Narrow"/>
        <family val="2"/>
      </rPr>
      <t>)</t>
    </r>
  </si>
  <si>
    <r>
      <rPr>
        <sz val="11"/>
        <rFont val="한컴 고딕"/>
        <family val="3"/>
        <charset val="129"/>
      </rPr>
      <t>폐기물처리시설설치특별회계</t>
    </r>
  </si>
  <si>
    <r>
      <rPr>
        <sz val="11"/>
        <rFont val="한컴 고딕"/>
        <family val="3"/>
        <charset val="129"/>
      </rPr>
      <t>발전소주변지역지원사업</t>
    </r>
    <r>
      <rPr>
        <sz val="11"/>
        <rFont val="Arial Narrow"/>
        <family val="2"/>
      </rPr>
      <t xml:space="preserve">           </t>
    </r>
    <r>
      <rPr>
        <sz val="11"/>
        <rFont val="한컴 고딕"/>
        <family val="3"/>
        <charset val="129"/>
      </rPr>
      <t>특별회계</t>
    </r>
    <phoneticPr fontId="2" type="noConversion"/>
  </si>
  <si>
    <r>
      <rPr>
        <sz val="11"/>
        <rFont val="한컴 고딕"/>
        <family val="3"/>
        <charset val="129"/>
      </rPr>
      <t>의료급여기금특별회계</t>
    </r>
    <phoneticPr fontId="2" type="noConversion"/>
  </si>
  <si>
    <r>
      <rPr>
        <sz val="11"/>
        <rFont val="한컴 고딕"/>
        <family val="3"/>
        <charset val="129"/>
      </rPr>
      <t>장기미집행도시계획시설대지등보상특별회계</t>
    </r>
    <phoneticPr fontId="2" type="noConversion"/>
  </si>
  <si>
    <r>
      <rPr>
        <sz val="11"/>
        <rFont val="한컴 고딕"/>
        <family val="3"/>
        <charset val="129"/>
      </rPr>
      <t>교통사업특별회계</t>
    </r>
    <phoneticPr fontId="2" type="noConversion"/>
  </si>
  <si>
    <r>
      <rPr>
        <sz val="11"/>
        <rFont val="한컴 고딕"/>
        <family val="3"/>
        <charset val="129"/>
      </rPr>
      <t>발전소주변지역지원사업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특별회계</t>
    </r>
    <phoneticPr fontId="2" type="noConversion"/>
  </si>
  <si>
    <t>Temporary non-tax</t>
    <phoneticPr fontId="2" type="noConversion"/>
  </si>
  <si>
    <t>revenues</t>
    <phoneticPr fontId="2" type="noConversion"/>
  </si>
  <si>
    <t xml:space="preserve"> Local Administrative</t>
    <phoneticPr fontId="2" type="noConversion"/>
  </si>
  <si>
    <t>Restriction·Impost</t>
    <phoneticPr fontId="2" type="noConversion"/>
  </si>
  <si>
    <t>share tax</t>
    <phoneticPr fontId="12" type="noConversion"/>
  </si>
  <si>
    <t xml:space="preserve"> grants</t>
  </si>
  <si>
    <r>
      <t xml:space="preserve">5. </t>
    </r>
    <r>
      <rPr>
        <b/>
        <sz val="21"/>
        <rFont val="한컴 고딕"/>
        <family val="3"/>
        <charset val="129"/>
      </rPr>
      <t>일반회계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세입예산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개요</t>
    </r>
    <r>
      <rPr>
        <b/>
        <vertAlign val="superscript"/>
        <sz val="21"/>
        <rFont val="Arial Narrow"/>
        <family val="2"/>
      </rPr>
      <t>1)</t>
    </r>
    <phoneticPr fontId="1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</si>
  <si>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계</t>
    </r>
    <phoneticPr fontId="12" type="noConversion"/>
  </si>
  <si>
    <r>
      <rPr>
        <sz val="11"/>
        <rFont val="한컴 고딕"/>
        <family val="3"/>
        <charset val="129"/>
      </rPr>
      <t>지방세</t>
    </r>
    <phoneticPr fontId="12" type="noConversion"/>
  </si>
  <si>
    <r>
      <rPr>
        <sz val="11"/>
        <rFont val="한컴 고딕"/>
        <family val="3"/>
        <charset val="129"/>
      </rPr>
      <t>경상적세외수입</t>
    </r>
    <phoneticPr fontId="1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</si>
  <si>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최종예산액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당초예산액에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추가경정예산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예산액</t>
    </r>
    <r>
      <rPr>
        <sz val="10"/>
        <rFont val="Arial Narrow"/>
        <family val="2"/>
      </rPr>
      <t>)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</si>
  <si>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기획예산과</t>
    </r>
    <phoneticPr fontId="2" type="noConversion"/>
  </si>
  <si>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입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 xml:space="preserve"> Non-tax revenues</t>
    </r>
    <phoneticPr fontId="12" type="noConversion"/>
  </si>
  <si>
    <t xml:space="preserve"> Conservation  revenues</t>
    <phoneticPr fontId="2" type="noConversion"/>
  </si>
  <si>
    <t>Internal transaction and</t>
    <phoneticPr fontId="2" type="noConversion"/>
  </si>
  <si>
    <r>
      <t xml:space="preserve"> </t>
    </r>
    <r>
      <rPr>
        <sz val="11"/>
        <rFont val="한컴 고딕"/>
        <family val="3"/>
        <charset val="129"/>
      </rPr>
      <t>지난년도</t>
    </r>
    <r>
      <rPr>
        <sz val="11"/>
        <rFont val="Arial Narrow"/>
        <family val="3"/>
      </rPr>
      <t xml:space="preserve"> </t>
    </r>
    <r>
      <rPr>
        <sz val="11"/>
        <rFont val="돋움"/>
        <family val="3"/>
        <charset val="129"/>
      </rPr>
      <t>수입</t>
    </r>
    <phoneticPr fontId="12" type="noConversion"/>
  </si>
  <si>
    <t>Current non-tax</t>
    <phoneticPr fontId="2" type="noConversion"/>
  </si>
  <si>
    <r>
      <t xml:space="preserve"> </t>
    </r>
    <r>
      <rPr>
        <sz val="11"/>
        <rFont val="한컴 고딕"/>
        <family val="3"/>
        <charset val="129"/>
      </rPr>
      <t xml:space="preserve">지방행정제재
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부과금</t>
    </r>
    <phoneticPr fontId="12" type="noConversion"/>
  </si>
  <si>
    <r>
      <t xml:space="preserve">  </t>
    </r>
    <r>
      <rPr>
        <sz val="11"/>
        <rFont val="한컴 고딕"/>
        <family val="3"/>
        <charset val="129"/>
      </rPr>
      <t>임시적
세외수입</t>
    </r>
    <phoneticPr fontId="12" type="noConversion"/>
  </si>
  <si>
    <r>
      <t xml:space="preserve">7. </t>
    </r>
    <r>
      <rPr>
        <b/>
        <sz val="21"/>
        <rFont val="한컴 고딕"/>
        <family val="3"/>
        <charset val="129"/>
      </rPr>
      <t>일반회계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세출예산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개요</t>
    </r>
    <phoneticPr fontId="1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</si>
  <si>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계</t>
    </r>
    <phoneticPr fontId="12" type="noConversion"/>
  </si>
  <si>
    <r>
      <rPr>
        <sz val="11"/>
        <rFont val="한컴 고딕"/>
        <family val="3"/>
        <charset val="129"/>
      </rPr>
      <t>일반공공</t>
    </r>
    <phoneticPr fontId="12" type="noConversion"/>
  </si>
  <si>
    <r>
      <rPr>
        <sz val="11"/>
        <rFont val="한컴 고딕"/>
        <family val="3"/>
        <charset val="129"/>
      </rPr>
      <t>공공질서</t>
    </r>
    <phoneticPr fontId="12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</si>
  <si>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육</t>
    </r>
    <phoneticPr fontId="12" type="noConversion"/>
  </si>
  <si>
    <r>
      <rPr>
        <sz val="11"/>
        <rFont val="한컴 고딕"/>
        <family val="3"/>
        <charset val="129"/>
      </rPr>
      <t>문화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phoneticPr fontId="12" type="noConversion"/>
  </si>
  <si>
    <r>
      <rPr>
        <sz val="11"/>
        <rFont val="한컴 고딕"/>
        <family val="3"/>
        <charset val="129"/>
      </rPr>
      <t>환경</t>
    </r>
    <phoneticPr fontId="12" type="noConversion"/>
  </si>
  <si>
    <r>
      <rPr>
        <sz val="11"/>
        <rFont val="한컴 고딕"/>
        <family val="3"/>
        <charset val="129"/>
      </rPr>
      <t>사회</t>
    </r>
    <phoneticPr fontId="12" type="noConversion"/>
  </si>
  <si>
    <r>
      <rPr>
        <sz val="11"/>
        <rFont val="한컴 고딕"/>
        <family val="3"/>
        <charset val="129"/>
      </rPr>
      <t>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건</t>
    </r>
    <phoneticPr fontId="12" type="noConversion"/>
  </si>
  <si>
    <r>
      <rPr>
        <sz val="11"/>
        <rFont val="한컴 고딕"/>
        <family val="3"/>
        <charset val="129"/>
      </rPr>
      <t>행정</t>
    </r>
    <phoneticPr fontId="12" type="noConversion"/>
  </si>
  <si>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안전</t>
    </r>
    <phoneticPr fontId="12" type="noConversion"/>
  </si>
  <si>
    <r>
      <rPr>
        <sz val="11"/>
        <rFont val="한컴 고딕"/>
        <family val="3"/>
        <charset val="129"/>
      </rPr>
      <t>관광</t>
    </r>
    <phoneticPr fontId="10" type="noConversion"/>
  </si>
  <si>
    <r>
      <rPr>
        <sz val="11"/>
        <rFont val="한컴 고딕"/>
        <family val="3"/>
        <charset val="129"/>
      </rPr>
      <t>보호</t>
    </r>
    <phoneticPr fontId="10" type="noConversion"/>
  </si>
  <si>
    <r>
      <rPr>
        <sz val="11"/>
        <rFont val="한컴 고딕"/>
        <family val="3"/>
        <charset val="129"/>
      </rPr>
      <t>복지</t>
    </r>
    <phoneticPr fontId="10" type="noConversion"/>
  </si>
  <si>
    <r>
      <rPr>
        <sz val="11"/>
        <rFont val="한컴 고딕"/>
        <family val="3"/>
        <charset val="129"/>
      </rPr>
      <t>농림</t>
    </r>
    <phoneticPr fontId="12" type="noConversion"/>
  </si>
  <si>
    <r>
      <rPr>
        <sz val="11"/>
        <rFont val="한컴 고딕"/>
        <family val="3"/>
        <charset val="129"/>
      </rPr>
      <t>산업</t>
    </r>
    <r>
      <rPr>
        <sz val="11"/>
        <rFont val="Arial Narrow"/>
        <family val="2"/>
      </rPr>
      <t xml:space="preserve">, </t>
    </r>
    <phoneticPr fontId="12" type="noConversion"/>
  </si>
  <si>
    <r>
      <rPr>
        <sz val="11"/>
        <rFont val="한컴 고딕"/>
        <family val="3"/>
        <charset val="129"/>
      </rPr>
      <t>수송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phoneticPr fontId="12" type="noConversion"/>
  </si>
  <si>
    <r>
      <rPr>
        <sz val="11"/>
        <rFont val="한컴 고딕"/>
        <family val="3"/>
        <charset val="129"/>
      </rPr>
      <t>국토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phoneticPr fontId="12" type="noConversion"/>
  </si>
  <si>
    <r>
      <rPr>
        <sz val="11"/>
        <rFont val="한컴 고딕"/>
        <family val="3"/>
        <charset val="129"/>
      </rPr>
      <t>과학</t>
    </r>
    <phoneticPr fontId="12" type="noConversion"/>
  </si>
  <si>
    <r>
      <rPr>
        <sz val="11"/>
        <rFont val="한컴 고딕"/>
        <family val="3"/>
        <charset val="129"/>
      </rPr>
      <t>예비비</t>
    </r>
    <phoneticPr fontId="12" type="noConversion"/>
  </si>
  <si>
    <r>
      <rPr>
        <sz val="11"/>
        <rFont val="한컴 고딕"/>
        <family val="3"/>
        <charset val="129"/>
      </rPr>
      <t>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타</t>
    </r>
    <phoneticPr fontId="12" type="noConversion"/>
  </si>
  <si>
    <r>
      <rPr>
        <sz val="11"/>
        <rFont val="한컴 고딕"/>
        <family val="3"/>
        <charset val="129"/>
      </rPr>
      <t>해양수산</t>
    </r>
    <phoneticPr fontId="12" type="noConversion"/>
  </si>
  <si>
    <r>
      <rPr>
        <sz val="11"/>
        <rFont val="한컴 고딕"/>
        <family val="3"/>
        <charset val="129"/>
      </rPr>
      <t>중소기업</t>
    </r>
    <phoneticPr fontId="12" type="noConversion"/>
  </si>
  <si>
    <r>
      <rPr>
        <sz val="11"/>
        <rFont val="한컴 고딕"/>
        <family val="3"/>
        <charset val="129"/>
      </rPr>
      <t>교통</t>
    </r>
    <phoneticPr fontId="10" type="noConversion"/>
  </si>
  <si>
    <r>
      <rPr>
        <sz val="11"/>
        <rFont val="한컴 고딕"/>
        <family val="3"/>
        <charset val="129"/>
      </rPr>
      <t>지역개발</t>
    </r>
    <phoneticPr fontId="12" type="noConversion"/>
  </si>
  <si>
    <r>
      <rPr>
        <sz val="11"/>
        <rFont val="한컴 고딕"/>
        <family val="3"/>
        <charset val="129"/>
      </rPr>
      <t>기술</t>
    </r>
    <phoneticPr fontId="1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</si>
  <si>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최종예산액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기준</t>
    </r>
    <phoneticPr fontId="2" type="noConversion"/>
  </si>
  <si>
    <t>Contingency</t>
  </si>
  <si>
    <t>Education</t>
  </si>
  <si>
    <t>Health</t>
  </si>
  <si>
    <r>
      <t xml:space="preserve">10. </t>
    </r>
    <r>
      <rPr>
        <b/>
        <sz val="21"/>
        <rFont val="한컴 고딕"/>
        <family val="3"/>
        <charset val="129"/>
      </rPr>
      <t>지방재정자립지표</t>
    </r>
    <phoneticPr fontId="1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</si>
  <si>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%</t>
    </r>
    <phoneticPr fontId="12" type="noConversion"/>
  </si>
  <si>
    <r>
      <t xml:space="preserve"> </t>
    </r>
    <r>
      <rPr>
        <sz val="9"/>
        <rFont val="한컴 고딕"/>
        <family val="3"/>
        <charset val="129"/>
      </rPr>
      <t>자료</t>
    </r>
    <r>
      <rPr>
        <sz val="9"/>
        <rFont val="Arial Narrow"/>
        <family val="2"/>
      </rPr>
      <t xml:space="preserve"> : </t>
    </r>
    <r>
      <rPr>
        <sz val="9"/>
        <rFont val="한컴 고딕"/>
        <family val="3"/>
        <charset val="129"/>
      </rPr>
      <t>「지방재정</t>
    </r>
    <r>
      <rPr>
        <sz val="9"/>
        <rFont val="Arial Narrow"/>
        <family val="2"/>
      </rPr>
      <t>365</t>
    </r>
    <r>
      <rPr>
        <sz val="9"/>
        <rFont val="한컴 고딕"/>
        <family val="3"/>
        <charset val="129"/>
      </rPr>
      <t>」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행정안전부</t>
    </r>
    <r>
      <rPr>
        <sz val="9"/>
        <rFont val="Arial Narrow"/>
        <family val="2"/>
      </rPr>
      <t xml:space="preserve">, </t>
    </r>
    <r>
      <rPr>
        <sz val="9"/>
        <rFont val="한컴 고딕"/>
        <family val="3"/>
        <charset val="129"/>
      </rPr>
      <t>강릉시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기획예산과</t>
    </r>
    <phoneticPr fontId="2" type="noConversion"/>
  </si>
  <si>
    <t>Year</t>
    <phoneticPr fontId="2" type="noConversion"/>
  </si>
  <si>
    <r>
      <t xml:space="preserve"> </t>
    </r>
    <r>
      <rPr>
        <sz val="11"/>
        <rFont val="돋움"/>
        <family val="2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돋움"/>
        <family val="2"/>
        <charset val="129"/>
      </rPr>
      <t>별</t>
    </r>
    <phoneticPr fontId="10" type="noConversion"/>
  </si>
  <si>
    <r>
      <rPr>
        <sz val="11"/>
        <rFont val="한컴 고딕"/>
        <family val="3"/>
        <charset val="129"/>
      </rPr>
      <t>재정자립도</t>
    </r>
    <r>
      <rPr>
        <vertAlign val="superscript"/>
        <sz val="11"/>
        <rFont val="Arial Narrow"/>
        <family val="2"/>
      </rPr>
      <t>1)</t>
    </r>
    <phoneticPr fontId="10" type="noConversion"/>
  </si>
  <si>
    <r>
      <rPr>
        <sz val="11"/>
        <rFont val="한컴 고딕"/>
        <family val="3"/>
        <charset val="129"/>
      </rPr>
      <t>재정자주도</t>
    </r>
    <r>
      <rPr>
        <vertAlign val="superscript"/>
        <sz val="11"/>
        <rFont val="Arial Narrow"/>
        <family val="2"/>
      </rPr>
      <t>2)</t>
    </r>
    <phoneticPr fontId="10" type="noConversion"/>
  </si>
  <si>
    <r>
      <rPr>
        <sz val="11"/>
        <rFont val="한컴 고딕"/>
        <family val="3"/>
        <charset val="129"/>
      </rPr>
      <t>기준재정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수요충족도</t>
    </r>
    <phoneticPr fontId="10" type="noConversion"/>
  </si>
  <si>
    <r>
      <t>(재정력지수)</t>
    </r>
    <r>
      <rPr>
        <vertAlign val="superscript"/>
        <sz val="11"/>
        <rFont val="한컴 고딕"/>
        <family val="3"/>
        <charset val="129"/>
      </rPr>
      <t>3)</t>
    </r>
    <phoneticPr fontId="2" type="noConversion"/>
  </si>
  <si>
    <t>지방채등</t>
    <phoneticPr fontId="2" type="noConversion"/>
  </si>
  <si>
    <t>Corporation tax</t>
    <phoneticPr fontId="2" type="noConversion"/>
  </si>
  <si>
    <r>
      <rPr>
        <sz val="11"/>
        <rFont val="한컴 고딕"/>
        <family val="3"/>
        <charset val="129"/>
      </rPr>
      <t>직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세</t>
    </r>
    <r>
      <rPr>
        <sz val="11"/>
        <rFont val="Arial Narrow"/>
        <family val="2"/>
      </rPr>
      <t xml:space="preserve">    </t>
    </r>
    <r>
      <rPr>
        <sz val="10"/>
        <rFont val="Arial Narrow"/>
        <family val="2"/>
      </rPr>
      <t xml:space="preserve"> Direct taxes</t>
    </r>
    <phoneticPr fontId="12" type="noConversion"/>
  </si>
  <si>
    <r>
      <rPr>
        <sz val="11"/>
        <rFont val="한컴 고딕"/>
        <family val="3"/>
        <charset val="129"/>
      </rPr>
      <t>내국세</t>
    </r>
    <r>
      <rPr>
        <sz val="10"/>
        <rFont val="Arial Narrow"/>
        <family val="2"/>
      </rPr>
      <t>(</t>
    </r>
    <r>
      <rPr>
        <sz val="10"/>
        <rFont val="맑은 고딕"/>
        <family val="2"/>
        <charset val="129"/>
      </rPr>
      <t>계속</t>
    </r>
    <r>
      <rPr>
        <sz val="10"/>
        <rFont val="Arial Narrow"/>
        <family val="2"/>
      </rPr>
      <t>)</t>
    </r>
    <phoneticPr fontId="2" type="noConversion"/>
  </si>
  <si>
    <t>Si, Gun</t>
  </si>
  <si>
    <t>taxes</t>
  </si>
  <si>
    <r>
      <rPr>
        <sz val="11"/>
        <rFont val="한컴 고딕"/>
        <family val="3"/>
        <charset val="129"/>
      </rPr>
      <t>보통세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 xml:space="preserve">     Ordinary Taxes</t>
    </r>
    <phoneticPr fontId="12" type="noConversion"/>
  </si>
  <si>
    <r>
      <rPr>
        <sz val="11"/>
        <rFont val="한컴 고딕"/>
        <family val="3"/>
        <charset val="129"/>
      </rPr>
      <t>보통세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     Ordinary Taxes</t>
    </r>
    <phoneticPr fontId="12" type="noConversion"/>
  </si>
  <si>
    <r>
      <rPr>
        <sz val="11"/>
        <rFont val="한컴 고딕"/>
        <family val="3"/>
        <charset val="129"/>
      </rPr>
      <t>목적세</t>
    </r>
    <r>
      <rPr>
        <sz val="10"/>
        <rFont val="Arial Narrow"/>
        <family val="2"/>
      </rPr>
      <t xml:space="preserve">
Objective taxes</t>
    </r>
    <phoneticPr fontId="12" type="noConversion"/>
  </si>
  <si>
    <r>
      <rPr>
        <sz val="11"/>
        <rFont val="한컴 고딕"/>
        <family val="3"/>
        <charset val="129"/>
      </rPr>
      <t>과년도수입</t>
    </r>
    <r>
      <rPr>
        <sz val="11"/>
        <rFont val="Arial Narrow"/>
        <family val="2"/>
      </rPr>
      <t xml:space="preserve"> </t>
    </r>
    <r>
      <rPr>
        <sz val="8"/>
        <rFont val="Arial Narrow"/>
        <family val="2"/>
      </rPr>
      <t xml:space="preserve">
</t>
    </r>
    <r>
      <rPr>
        <sz val="10"/>
        <rFont val="Arial Narrow"/>
        <family val="2"/>
      </rPr>
      <t>Revenue from previous years</t>
    </r>
    <phoneticPr fontId="12" type="noConversion"/>
  </si>
  <si>
    <r>
      <rPr>
        <sz val="11"/>
        <rFont val="한컴 고딕"/>
        <family val="3"/>
        <charset val="129"/>
      </rPr>
      <t>시군세</t>
    </r>
    <phoneticPr fontId="12" type="noConversion"/>
  </si>
  <si>
    <r>
      <rPr>
        <sz val="11"/>
        <rFont val="한컴 고딕"/>
        <family val="3"/>
        <charset val="129"/>
      </rPr>
      <t>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세</t>
    </r>
    <phoneticPr fontId="12" type="noConversion"/>
  </si>
  <si>
    <r>
      <rPr>
        <sz val="11"/>
        <rFont val="한컴 고딕"/>
        <family val="3"/>
        <charset val="129"/>
      </rPr>
      <t>계</t>
    </r>
    <phoneticPr fontId="12" type="noConversion"/>
  </si>
  <si>
    <r>
      <rPr>
        <sz val="11"/>
        <rFont val="한컴 고딕"/>
        <family val="3"/>
        <charset val="129"/>
      </rPr>
      <t>도세</t>
    </r>
    <phoneticPr fontId="12" type="noConversion"/>
  </si>
  <si>
    <r>
      <rPr>
        <sz val="11"/>
        <rFont val="한컴 고딕"/>
        <family val="3"/>
        <charset val="129"/>
      </rPr>
      <t>구성비</t>
    </r>
    <r>
      <rPr>
        <sz val="11"/>
        <rFont val="Arial Narrow"/>
        <family val="2"/>
      </rPr>
      <t xml:space="preserve"> (%)</t>
    </r>
    <phoneticPr fontId="12" type="noConversion"/>
  </si>
  <si>
    <r>
      <rPr>
        <sz val="11"/>
        <rFont val="한컴 고딕"/>
        <family val="3"/>
        <charset val="129"/>
      </rPr>
      <t>결산비율</t>
    </r>
    <r>
      <rPr>
        <sz val="11"/>
        <rFont val="Arial Narrow"/>
        <family val="2"/>
      </rPr>
      <t xml:space="preserve"> (%)</t>
    </r>
    <phoneticPr fontId="12" type="noConversion"/>
  </si>
  <si>
    <t>과목</t>
    <phoneticPr fontId="2" type="noConversion"/>
  </si>
  <si>
    <r>
      <rPr>
        <sz val="11"/>
        <rFont val="한컴 고딕"/>
        <family val="3"/>
        <charset val="129"/>
      </rPr>
      <t>구성비</t>
    </r>
    <r>
      <rPr>
        <sz val="11"/>
        <rFont val="Arial Narrow"/>
        <family val="2"/>
      </rPr>
      <t xml:space="preserve"> </t>
    </r>
    <r>
      <rPr>
        <sz val="11"/>
        <rFont val="Arial Narrow"/>
        <family val="3"/>
        <charset val="129"/>
      </rPr>
      <t>(%)</t>
    </r>
    <phoneticPr fontId="10" type="noConversion"/>
  </si>
  <si>
    <r>
      <rPr>
        <sz val="11"/>
        <rFont val="한컴 고딕"/>
        <family val="3"/>
        <charset val="129"/>
      </rPr>
      <t>구성비</t>
    </r>
    <r>
      <rPr>
        <sz val="11"/>
        <rFont val="Arial Narrow"/>
        <family val="2"/>
      </rPr>
      <t xml:space="preserve"> (%)</t>
    </r>
    <phoneticPr fontId="10" type="noConversion"/>
  </si>
  <si>
    <r>
      <rPr>
        <sz val="11"/>
        <rFont val="한컴 고딕"/>
        <family val="3"/>
        <charset val="129"/>
      </rPr>
      <t>결산비율</t>
    </r>
    <r>
      <rPr>
        <sz val="11"/>
        <rFont val="Arial Narrow"/>
        <family val="2"/>
      </rPr>
      <t xml:space="preserve"> (%)</t>
    </r>
    <phoneticPr fontId="2" type="noConversion"/>
  </si>
  <si>
    <r>
      <t xml:space="preserve"> </t>
    </r>
    <r>
      <rPr>
        <sz val="9"/>
        <rFont val="한컴 고딕"/>
        <family val="3"/>
        <charset val="129"/>
      </rPr>
      <t>주</t>
    </r>
    <r>
      <rPr>
        <sz val="9"/>
        <rFont val="Arial Narrow"/>
        <family val="2"/>
      </rPr>
      <t xml:space="preserve">: 1) </t>
    </r>
    <r>
      <rPr>
        <sz val="9"/>
        <rFont val="한컴 고딕"/>
        <family val="3"/>
        <charset val="129"/>
      </rPr>
      <t>재정자립도</t>
    </r>
    <r>
      <rPr>
        <sz val="9"/>
        <rFont val="Arial Narrow"/>
        <family val="2"/>
      </rPr>
      <t xml:space="preserve"> = </t>
    </r>
    <r>
      <rPr>
        <sz val="9"/>
        <rFont val="한컴 고딕"/>
        <family val="3"/>
        <charset val="129"/>
      </rPr>
      <t>자체수입</t>
    </r>
    <r>
      <rPr>
        <sz val="9"/>
        <rFont val="Arial Narrow"/>
        <family val="2"/>
      </rPr>
      <t>(</t>
    </r>
    <r>
      <rPr>
        <sz val="9"/>
        <rFont val="한컴 고딕"/>
        <family val="3"/>
        <charset val="129"/>
      </rPr>
      <t>지방세</t>
    </r>
    <r>
      <rPr>
        <sz val="9"/>
        <rFont val="Arial Narrow"/>
        <family val="2"/>
      </rPr>
      <t>+</t>
    </r>
    <r>
      <rPr>
        <sz val="9"/>
        <rFont val="한컴 고딕"/>
        <family val="3"/>
        <charset val="129"/>
      </rPr>
      <t>세외수입</t>
    </r>
    <r>
      <rPr>
        <sz val="9"/>
        <rFont val="Arial Narrow"/>
        <family val="2"/>
      </rPr>
      <t>)/</t>
    </r>
    <r>
      <rPr>
        <sz val="9"/>
        <rFont val="한컴 고딕"/>
        <family val="3"/>
        <charset val="129"/>
      </rPr>
      <t>일반회계</t>
    </r>
    <r>
      <rPr>
        <sz val="9"/>
        <rFont val="Arial Narrow"/>
        <family val="2"/>
      </rPr>
      <t xml:space="preserve"> X 100
      2) </t>
    </r>
    <r>
      <rPr>
        <sz val="9"/>
        <rFont val="한컴 고딕"/>
        <family val="3"/>
        <charset val="129"/>
      </rPr>
      <t>재정자주도</t>
    </r>
    <r>
      <rPr>
        <sz val="9"/>
        <rFont val="Arial Narrow"/>
        <family val="2"/>
      </rPr>
      <t xml:space="preserve"> = </t>
    </r>
    <r>
      <rPr>
        <sz val="9"/>
        <rFont val="한컴 고딕"/>
        <family val="3"/>
        <charset val="129"/>
      </rPr>
      <t>자주재원</t>
    </r>
    <r>
      <rPr>
        <sz val="9"/>
        <rFont val="Arial Narrow"/>
        <family val="2"/>
      </rPr>
      <t>(</t>
    </r>
    <r>
      <rPr>
        <sz val="9"/>
        <rFont val="한컴 고딕"/>
        <family val="3"/>
        <charset val="129"/>
      </rPr>
      <t>지방세</t>
    </r>
    <r>
      <rPr>
        <sz val="9"/>
        <rFont val="Arial Narrow"/>
        <family val="2"/>
      </rPr>
      <t>+</t>
    </r>
    <r>
      <rPr>
        <sz val="9"/>
        <rFont val="한컴 고딕"/>
        <family val="3"/>
        <charset val="129"/>
      </rPr>
      <t>세외수입</t>
    </r>
    <r>
      <rPr>
        <sz val="9"/>
        <rFont val="Arial Narrow"/>
        <family val="2"/>
      </rPr>
      <t>+</t>
    </r>
    <r>
      <rPr>
        <sz val="9"/>
        <rFont val="한컴 고딕"/>
        <family val="3"/>
        <charset val="129"/>
      </rPr>
      <t>지방교부세</t>
    </r>
    <r>
      <rPr>
        <sz val="9"/>
        <rFont val="Arial Narrow"/>
        <family val="2"/>
      </rPr>
      <t>+</t>
    </r>
    <r>
      <rPr>
        <sz val="9"/>
        <rFont val="한컴 고딕"/>
        <family val="3"/>
        <charset val="129"/>
      </rPr>
      <t>조정교부금</t>
    </r>
    <r>
      <rPr>
        <sz val="9"/>
        <rFont val="Arial Narrow"/>
        <family val="2"/>
      </rPr>
      <t>+</t>
    </r>
    <r>
      <rPr>
        <sz val="9"/>
        <rFont val="한컴 고딕"/>
        <family val="3"/>
        <charset val="129"/>
      </rPr>
      <t>재정보전금</t>
    </r>
    <r>
      <rPr>
        <sz val="9"/>
        <rFont val="Arial Narrow"/>
        <family val="2"/>
      </rPr>
      <t>)/</t>
    </r>
    <r>
      <rPr>
        <sz val="9"/>
        <rFont val="한컴 고딕"/>
        <family val="3"/>
        <charset val="129"/>
      </rPr>
      <t>일반회계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예산액</t>
    </r>
    <r>
      <rPr>
        <sz val="9"/>
        <rFont val="Arial Narrow"/>
        <family val="2"/>
      </rPr>
      <t xml:space="preserve">X100
      3) </t>
    </r>
    <r>
      <rPr>
        <sz val="9"/>
        <rFont val="한컴 고딕"/>
        <family val="3"/>
        <charset val="129"/>
      </rPr>
      <t>기준재정수요충족도</t>
    </r>
    <r>
      <rPr>
        <sz val="9"/>
        <rFont val="Arial Narrow"/>
        <family val="2"/>
      </rPr>
      <t>(</t>
    </r>
    <r>
      <rPr>
        <sz val="9"/>
        <rFont val="한컴 고딕"/>
        <family val="3"/>
        <charset val="129"/>
      </rPr>
      <t>재정력지수</t>
    </r>
    <r>
      <rPr>
        <sz val="9"/>
        <rFont val="Arial Narrow"/>
        <family val="2"/>
      </rPr>
      <t xml:space="preserve">) = </t>
    </r>
    <r>
      <rPr>
        <sz val="9"/>
        <rFont val="한컴 고딕"/>
        <family val="3"/>
        <charset val="129"/>
      </rPr>
      <t>기준재정수입액</t>
    </r>
    <r>
      <rPr>
        <sz val="9"/>
        <rFont val="Arial Narrow"/>
        <family val="2"/>
      </rPr>
      <t xml:space="preserve"> / </t>
    </r>
    <r>
      <rPr>
        <sz val="9"/>
        <rFont val="한컴 고딕"/>
        <family val="3"/>
        <charset val="129"/>
      </rPr>
      <t>기준재정수요액</t>
    </r>
    <r>
      <rPr>
        <sz val="9"/>
        <rFont val="Arial Narrow"/>
        <family val="2"/>
      </rPr>
      <t xml:space="preserve"> X 100 </t>
    </r>
    <r>
      <rPr>
        <sz val="9"/>
        <rFont val="한컴 고딕"/>
        <family val="3"/>
        <charset val="129"/>
      </rPr>
      <t>←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교부전기준</t>
    </r>
    <phoneticPr fontId="2" type="noConversion"/>
  </si>
  <si>
    <r>
      <rPr>
        <sz val="11"/>
        <color theme="1"/>
        <rFont val="한컴 고딕"/>
        <family val="3"/>
        <charset val="129"/>
      </rPr>
      <t>지</t>
    </r>
    <r>
      <rPr>
        <sz val="11"/>
        <color theme="1"/>
        <rFont val="Arial Narrow"/>
        <family val="2"/>
      </rPr>
      <t xml:space="preserve">   </t>
    </r>
    <r>
      <rPr>
        <sz val="11"/>
        <color theme="1"/>
        <rFont val="한컴 고딕"/>
        <family val="3"/>
        <charset val="129"/>
      </rPr>
      <t>방</t>
    </r>
    <phoneticPr fontId="12" type="noConversion"/>
  </si>
  <si>
    <r>
      <rPr>
        <sz val="11"/>
        <color theme="1"/>
        <rFont val="한컴 고딕"/>
        <family val="3"/>
        <charset val="129"/>
      </rPr>
      <t>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정</t>
    </r>
    <phoneticPr fontId="12" type="noConversion"/>
  </si>
  <si>
    <r>
      <rPr>
        <sz val="11"/>
        <color theme="1"/>
        <rFont val="한컴 고딕"/>
        <family val="3"/>
        <charset val="129"/>
      </rPr>
      <t>보조금</t>
    </r>
    <r>
      <rPr>
        <sz val="11"/>
        <color theme="1"/>
        <rFont val="Arial Narrow"/>
        <family val="2"/>
      </rPr>
      <t xml:space="preserve">   </t>
    </r>
    <r>
      <rPr>
        <sz val="10"/>
        <color theme="1"/>
        <rFont val="Arial Narrow"/>
        <family val="2"/>
      </rPr>
      <t>Sub-Subsides</t>
    </r>
    <phoneticPr fontId="12" type="noConversion"/>
  </si>
  <si>
    <r>
      <rPr>
        <sz val="11"/>
        <color theme="1"/>
        <rFont val="한컴 고딕"/>
        <family val="3"/>
        <charset val="129"/>
      </rPr>
      <t>보전수입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등</t>
    </r>
    <phoneticPr fontId="2" type="noConversion"/>
  </si>
  <si>
    <r>
      <rPr>
        <sz val="11"/>
        <color theme="1"/>
        <rFont val="한컴 고딕"/>
        <family val="3"/>
        <charset val="129"/>
      </rPr>
      <t>교부세</t>
    </r>
    <phoneticPr fontId="12" type="noConversion"/>
  </si>
  <si>
    <r>
      <rPr>
        <sz val="11"/>
        <color theme="1"/>
        <rFont val="한컴 고딕"/>
        <family val="3"/>
        <charset val="129"/>
      </rPr>
      <t>교부금</t>
    </r>
    <phoneticPr fontId="12" type="noConversion"/>
  </si>
  <si>
    <r>
      <rPr>
        <sz val="11"/>
        <color theme="1"/>
        <rFont val="한컴 고딕"/>
        <family val="3"/>
        <charset val="129"/>
      </rPr>
      <t>내부거래</t>
    </r>
    <phoneticPr fontId="2" type="noConversion"/>
  </si>
  <si>
    <r>
      <rPr>
        <sz val="11"/>
        <color theme="1"/>
        <rFont val="한컴 고딕"/>
        <family val="3"/>
        <charset val="129"/>
      </rPr>
      <t>국고보조금</t>
    </r>
  </si>
  <si>
    <r>
      <rPr>
        <sz val="11"/>
        <color theme="1"/>
        <rFont val="한컴 고딕"/>
        <family val="3"/>
        <charset val="129"/>
      </rPr>
      <t>도비보조금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</si>
</sst>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3" formatCode="_-* #,##0.00_-;\-* #,##0.00_-;_-* &quot;-&quot;??_-;_-@_-"/>
    <numFmt numFmtId="176" formatCode="#,##0.00_);[Red]\(#,##0.00\)"/>
    <numFmt numFmtId="177" formatCode="#,##0;\-#,##0;&quot;-&quot;"/>
    <numFmt numFmtId="178" formatCode="#,##0.00;[Red]#,##0.00"/>
    <numFmt numFmtId="179" formatCode="_ * #,##0_ ;_ * \-#,##0_ ;_ * &quot;-&quot;_ ;_ @_ "/>
    <numFmt numFmtId="180" formatCode="0.00_);[Red]\(0.00\)"/>
    <numFmt numFmtId="181" formatCode="0.0_);[Red]\(0.0\)"/>
    <numFmt numFmtId="182" formatCode="#,##0_ "/>
    <numFmt numFmtId="183" formatCode="0_ "/>
    <numFmt numFmtId="184" formatCode="#,##0_);[Red]\(#,##0\)"/>
    <numFmt numFmtId="185" formatCode="#,##0.0_);[Red]\(#,##0.0\)"/>
    <numFmt numFmtId="186" formatCode="#,##0.0"/>
    <numFmt numFmtId="187" formatCode="0.0"/>
    <numFmt numFmtId="188" formatCode="_-* #,##0.0_-;\-* #,##0.0_-;_-* &quot;-&quot;_-;_-@_-"/>
    <numFmt numFmtId="189" formatCode="_-* #,##0_-;\-* #,##0_-;_-* &quot;-&quot;??_-;_-@_-"/>
    <numFmt numFmtId="190" formatCode="#,##0.0_ "/>
  </numFmts>
  <fonts count="5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돋움"/>
      <family val="3"/>
      <charset val="129"/>
    </font>
    <font>
      <sz val="10"/>
      <name val="HY중고딕"/>
      <family val="1"/>
      <charset val="129"/>
    </font>
    <font>
      <sz val="10"/>
      <name val="바탕체"/>
      <family val="1"/>
      <charset val="129"/>
    </font>
    <font>
      <sz val="10"/>
      <name val="바탕"/>
      <family val="1"/>
      <charset val="129"/>
    </font>
    <font>
      <sz val="11"/>
      <name val="돋움"/>
      <family val="3"/>
      <charset val="129"/>
    </font>
    <font>
      <b/>
      <sz val="21"/>
      <name val="-윤고딕130"/>
      <family val="1"/>
      <charset val="129"/>
    </font>
    <font>
      <sz val="8"/>
      <name val="바탕체"/>
      <family val="1"/>
      <charset val="129"/>
    </font>
    <font>
      <b/>
      <sz val="16"/>
      <name val="Arial Narrow"/>
      <family val="2"/>
    </font>
    <font>
      <sz val="8"/>
      <name val="바탕"/>
      <family val="1"/>
      <charset val="129"/>
    </font>
    <font>
      <sz val="10"/>
      <name val="-윤고딕120"/>
      <family val="1"/>
      <charset val="129"/>
    </font>
    <font>
      <sz val="10"/>
      <name val="Arial Narrow"/>
      <family val="2"/>
    </font>
    <font>
      <sz val="11"/>
      <name val="Arial Narrow"/>
      <family val="2"/>
    </font>
    <font>
      <sz val="8"/>
      <name val="Arial Narrow"/>
      <family val="2"/>
    </font>
    <font>
      <sz val="11"/>
      <color indexed="8"/>
      <name val="Arial Narrow"/>
      <family val="2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9"/>
      <name val="Arial Narrow"/>
      <family val="2"/>
    </font>
    <font>
      <sz val="11"/>
      <color theme="1"/>
      <name val="Arial Narrow"/>
      <family val="2"/>
    </font>
    <font>
      <sz val="10"/>
      <name val="휴먼태고딕"/>
      <family val="1"/>
      <charset val="129"/>
    </font>
    <font>
      <b/>
      <sz val="20"/>
      <color indexed="10"/>
      <name val="돋움"/>
      <family val="3"/>
      <charset val="129"/>
    </font>
    <font>
      <sz val="12"/>
      <name val="HY신문명조"/>
      <family val="1"/>
      <charset val="129"/>
    </font>
    <font>
      <sz val="10"/>
      <color indexed="8"/>
      <name val="-윤고딕120"/>
      <family val="1"/>
      <charset val="129"/>
    </font>
    <font>
      <b/>
      <sz val="10"/>
      <color indexed="8"/>
      <name val="Arial Narrow"/>
      <family val="2"/>
    </font>
    <font>
      <b/>
      <sz val="20"/>
      <color indexed="10"/>
      <name val="굴림체"/>
      <family val="3"/>
      <charset val="129"/>
    </font>
    <font>
      <sz val="11"/>
      <name val="굴림체"/>
      <family val="3"/>
      <charset val="129"/>
    </font>
    <font>
      <sz val="11"/>
      <color indexed="8"/>
      <name val="-윤고딕120"/>
      <family val="1"/>
      <charset val="129"/>
    </font>
    <font>
      <b/>
      <sz val="10"/>
      <name val="Arial Narrow"/>
      <family val="2"/>
    </font>
    <font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name val="한컴 고딕"/>
      <family val="3"/>
      <charset val="129"/>
    </font>
    <font>
      <b/>
      <sz val="21"/>
      <name val="Arial Narrow"/>
      <family val="2"/>
    </font>
    <font>
      <b/>
      <sz val="21"/>
      <name val="한컴 고딕"/>
      <family val="3"/>
      <charset val="129"/>
    </font>
    <font>
      <sz val="11"/>
      <name val="한컴 고딕"/>
      <family val="3"/>
      <charset val="129"/>
    </font>
    <font>
      <sz val="11"/>
      <name val="Arial Narrow"/>
      <family val="3"/>
      <charset val="129"/>
    </font>
    <font>
      <vertAlign val="superscript"/>
      <sz val="11"/>
      <name val="Arial Narrow"/>
      <family val="2"/>
    </font>
    <font>
      <sz val="10"/>
      <name val="Arial Narrow"/>
      <family val="3"/>
      <charset val="129"/>
    </font>
    <font>
      <sz val="9"/>
      <name val="한컴 고딕"/>
      <family val="3"/>
      <charset val="129"/>
    </font>
    <font>
      <b/>
      <sz val="10"/>
      <color indexed="12"/>
      <name val="Arial Narrow"/>
      <family val="2"/>
    </font>
    <font>
      <sz val="21"/>
      <name val="Arial Narrow"/>
      <family val="2"/>
    </font>
    <font>
      <b/>
      <vertAlign val="superscript"/>
      <sz val="21"/>
      <name val="Arial Narrow"/>
      <family val="2"/>
    </font>
    <font>
      <sz val="11"/>
      <name val="Arial Narrow"/>
      <family val="3"/>
    </font>
    <font>
      <sz val="11"/>
      <name val="돋움"/>
      <family val="2"/>
      <charset val="129"/>
    </font>
    <font>
      <vertAlign val="superscript"/>
      <sz val="11"/>
      <name val="한컴 고딕"/>
      <family val="3"/>
      <charset val="129"/>
    </font>
    <font>
      <sz val="10"/>
      <name val="맑은 고딕"/>
      <family val="2"/>
      <charset val="129"/>
    </font>
    <font>
      <sz val="10"/>
      <color theme="1"/>
      <name val="Arial Narrow"/>
      <family val="2"/>
    </font>
    <font>
      <sz val="10"/>
      <color theme="1"/>
      <name val="굴림"/>
      <family val="3"/>
      <charset val="129"/>
    </font>
    <font>
      <sz val="11"/>
      <color theme="1"/>
      <name val="한컴 고딕"/>
      <family val="3"/>
      <charset val="129"/>
    </font>
    <font>
      <sz val="11"/>
      <color theme="1"/>
      <name val="Arial Narrow"/>
      <family val="3"/>
      <charset val="129"/>
    </font>
    <font>
      <sz val="8"/>
      <color theme="1"/>
      <name val="Arial Narrow"/>
      <family val="2"/>
    </font>
    <font>
      <sz val="11"/>
      <color rgb="FF0000FF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6E6E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</cellStyleXfs>
  <cellXfs count="476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0" fillId="0" borderId="0" xfId="0" applyFont="1" applyFill="1">
      <alignment vertical="center"/>
    </xf>
    <xf numFmtId="177" fontId="0" fillId="0" borderId="0" xfId="0" applyNumberFormat="1" applyFont="1" applyFill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177" fontId="0" fillId="0" borderId="0" xfId="0" applyNumberFormat="1" applyFont="1" applyFill="1" applyAlignment="1">
      <alignment horizontal="left" vertical="center"/>
    </xf>
    <xf numFmtId="178" fontId="0" fillId="0" borderId="0" xfId="0" applyNumberFormat="1" applyFont="1" applyFill="1" applyAlignment="1">
      <alignment horizontal="left" vertical="center"/>
    </xf>
    <xf numFmtId="178" fontId="0" fillId="0" borderId="0" xfId="0" applyNumberFormat="1" applyFont="1" applyFill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13" fillId="0" borderId="0" xfId="0" applyFont="1" applyFill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8" fillId="0" borderId="19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41" fontId="15" fillId="0" borderId="0" xfId="2" applyFont="1" applyFill="1" applyBorder="1" applyAlignment="1" applyProtection="1">
      <alignment vertical="center"/>
    </xf>
    <xf numFmtId="41" fontId="15" fillId="0" borderId="0" xfId="2" applyFont="1" applyFill="1" applyAlignment="1" applyProtection="1">
      <alignment horizontal="center" vertical="center"/>
    </xf>
    <xf numFmtId="179" fontId="15" fillId="0" borderId="0" xfId="2" applyNumberFormat="1" applyFont="1" applyFill="1" applyAlignment="1" applyProtection="1">
      <alignment horizontal="center" vertical="center"/>
    </xf>
    <xf numFmtId="41" fontId="15" fillId="0" borderId="0" xfId="2" applyFont="1" applyFill="1" applyBorder="1" applyAlignment="1" applyProtection="1">
      <alignment horizontal="center" vertical="center"/>
    </xf>
    <xf numFmtId="0" fontId="15" fillId="0" borderId="8" xfId="3" applyFont="1" applyFill="1" applyBorder="1" applyAlignment="1">
      <alignment horizontal="center" vertical="center"/>
    </xf>
    <xf numFmtId="179" fontId="15" fillId="0" borderId="13" xfId="4" applyFont="1" applyFill="1" applyBorder="1" applyAlignment="1" applyProtection="1">
      <alignment horizontal="center" vertical="center"/>
    </xf>
    <xf numFmtId="179" fontId="15" fillId="0" borderId="0" xfId="4" applyFont="1" applyFill="1" applyBorder="1" applyAlignment="1" applyProtection="1">
      <alignment vertical="center"/>
    </xf>
    <xf numFmtId="179" fontId="15" fillId="0" borderId="0" xfId="4" applyFont="1" applyFill="1" applyBorder="1" applyAlignment="1" applyProtection="1">
      <alignment horizontal="right" vertical="center"/>
    </xf>
    <xf numFmtId="0" fontId="18" fillId="0" borderId="8" xfId="3" applyFont="1" applyFill="1" applyBorder="1" applyAlignment="1">
      <alignment horizontal="center" vertical="center"/>
    </xf>
    <xf numFmtId="41" fontId="20" fillId="0" borderId="23" xfId="2" applyFont="1" applyFill="1" applyBorder="1" applyAlignment="1" applyProtection="1">
      <alignment vertical="center"/>
    </xf>
    <xf numFmtId="0" fontId="20" fillId="0" borderId="0" xfId="0" applyFont="1" applyFill="1" applyAlignment="1"/>
    <xf numFmtId="179" fontId="15" fillId="0" borderId="0" xfId="4" applyFont="1" applyFill="1" applyAlignment="1" applyProtection="1">
      <alignment vertical="center"/>
    </xf>
    <xf numFmtId="0" fontId="18" fillId="0" borderId="19" xfId="3" applyFont="1" applyFill="1" applyBorder="1" applyAlignment="1">
      <alignment horizontal="center" vertical="center"/>
    </xf>
    <xf numFmtId="0" fontId="13" fillId="0" borderId="0" xfId="0" applyFont="1" applyFill="1" applyAlignment="1"/>
    <xf numFmtId="179" fontId="15" fillId="0" borderId="0" xfId="5" applyFont="1" applyFill="1" applyBorder="1" applyAlignment="1" applyProtection="1">
      <alignment vertical="center"/>
    </xf>
    <xf numFmtId="0" fontId="15" fillId="0" borderId="8" xfId="3" applyFont="1" applyFill="1" applyBorder="1" applyAlignment="1" applyProtection="1">
      <alignment horizontal="center" vertical="center"/>
    </xf>
    <xf numFmtId="0" fontId="14" fillId="0" borderId="0" xfId="3" applyFont="1" applyFill="1"/>
    <xf numFmtId="0" fontId="18" fillId="0" borderId="19" xfId="3" applyFont="1" applyFill="1" applyBorder="1" applyAlignment="1" applyProtection="1">
      <alignment horizontal="center" vertical="center"/>
    </xf>
    <xf numFmtId="0" fontId="15" fillId="0" borderId="8" xfId="0" applyFont="1" applyFill="1" applyBorder="1" applyAlignment="1">
      <alignment horizontal="distributed" vertical="center"/>
    </xf>
    <xf numFmtId="179" fontId="15" fillId="0" borderId="0" xfId="2" applyNumberFormat="1" applyFont="1" applyFill="1" applyBorder="1" applyAlignment="1" applyProtection="1">
      <alignment vertical="center"/>
      <protection locked="0"/>
    </xf>
    <xf numFmtId="1" fontId="15" fillId="0" borderId="0" xfId="2" applyNumberFormat="1" applyFont="1" applyFill="1" applyAlignment="1" applyProtection="1">
      <alignment horizontal="right" vertical="center"/>
    </xf>
    <xf numFmtId="180" fontId="15" fillId="0" borderId="0" xfId="2" applyNumberFormat="1" applyFont="1" applyFill="1" applyAlignment="1" applyProtection="1">
      <alignment vertical="center"/>
    </xf>
    <xf numFmtId="0" fontId="18" fillId="0" borderId="8" xfId="0" applyFont="1" applyFill="1" applyBorder="1" applyAlignment="1">
      <alignment horizontal="distributed" vertical="center"/>
    </xf>
    <xf numFmtId="0" fontId="0" fillId="0" borderId="0" xfId="0" applyFill="1" applyAlignment="1"/>
    <xf numFmtId="179" fontId="21" fillId="0" borderId="0" xfId="6" applyFont="1" applyFill="1" applyBorder="1" applyAlignment="1" applyProtection="1">
      <alignment horizontal="center" vertical="center"/>
    </xf>
    <xf numFmtId="41" fontId="20" fillId="0" borderId="15" xfId="2" applyFont="1" applyFill="1" applyBorder="1" applyAlignment="1" applyProtection="1">
      <alignment vertical="center"/>
    </xf>
    <xf numFmtId="182" fontId="15" fillId="0" borderId="0" xfId="2" applyNumberFormat="1" applyFont="1" applyFill="1" applyAlignment="1" applyProtection="1">
      <alignment horizontal="right" vertical="center"/>
    </xf>
    <xf numFmtId="2" fontId="15" fillId="0" borderId="0" xfId="2" applyNumberFormat="1" applyFont="1" applyFill="1" applyAlignment="1" applyProtection="1">
      <alignment horizontal="right" vertical="center"/>
    </xf>
    <xf numFmtId="41" fontId="20" fillId="0" borderId="0" xfId="2" applyFont="1" applyFill="1" applyBorder="1" applyAlignment="1" applyProtection="1"/>
    <xf numFmtId="0" fontId="14" fillId="0" borderId="0" xfId="7" applyFont="1" applyFill="1" applyAlignment="1" applyProtection="1">
      <alignment horizontal="right" vertical="center"/>
    </xf>
    <xf numFmtId="0" fontId="15" fillId="0" borderId="0" xfId="7" applyFont="1" applyFill="1" applyBorder="1" applyAlignment="1" applyProtection="1">
      <alignment horizontal="center" vertical="center"/>
    </xf>
    <xf numFmtId="181" fontId="15" fillId="0" borderId="13" xfId="8" applyNumberFormat="1" applyFont="1" applyFill="1" applyBorder="1" applyAlignment="1" applyProtection="1">
      <alignment horizontal="center" vertical="center"/>
      <protection locked="0"/>
    </xf>
    <xf numFmtId="181" fontId="15" fillId="0" borderId="0" xfId="8" applyNumberFormat="1" applyFont="1" applyFill="1" applyBorder="1" applyAlignment="1" applyProtection="1">
      <alignment horizontal="center" vertical="center"/>
      <protection locked="0"/>
    </xf>
    <xf numFmtId="181" fontId="15" fillId="0" borderId="0" xfId="8" applyNumberFormat="1" applyFont="1" applyFill="1" applyBorder="1" applyAlignment="1" applyProtection="1">
      <alignment horizontal="right" vertical="center"/>
      <protection locked="0"/>
    </xf>
    <xf numFmtId="0" fontId="18" fillId="0" borderId="15" xfId="7" applyFont="1" applyFill="1" applyBorder="1" applyAlignment="1" applyProtection="1">
      <alignment horizontal="center" vertical="center"/>
    </xf>
    <xf numFmtId="0" fontId="2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top"/>
    </xf>
    <xf numFmtId="0" fontId="14" fillId="0" borderId="0" xfId="0" applyFont="1" applyFill="1" applyAlignment="1">
      <alignment horizontal="right" vertical="center"/>
    </xf>
    <xf numFmtId="0" fontId="17" fillId="0" borderId="8" xfId="0" applyFont="1" applyFill="1" applyBorder="1" applyAlignment="1">
      <alignment horizontal="center" vertical="center"/>
    </xf>
    <xf numFmtId="184" fontId="17" fillId="0" borderId="13" xfId="2" applyNumberFormat="1" applyFont="1" applyFill="1" applyBorder="1" applyAlignment="1">
      <alignment vertical="center"/>
    </xf>
    <xf numFmtId="184" fontId="17" fillId="0" borderId="0" xfId="2" applyNumberFormat="1" applyFont="1" applyFill="1" applyBorder="1" applyAlignment="1">
      <alignment vertical="center"/>
    </xf>
    <xf numFmtId="185" fontId="17" fillId="0" borderId="0" xfId="2" applyNumberFormat="1" applyFont="1" applyFill="1" applyBorder="1" applyAlignment="1">
      <alignment vertical="center"/>
    </xf>
    <xf numFmtId="3" fontId="26" fillId="0" borderId="0" xfId="2" applyNumberFormat="1" applyFont="1" applyFill="1" applyBorder="1" applyAlignment="1">
      <alignment vertical="center"/>
    </xf>
    <xf numFmtId="186" fontId="26" fillId="0" borderId="0" xfId="2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17" fillId="0" borderId="8" xfId="0" applyFont="1" applyFill="1" applyBorder="1" applyAlignment="1">
      <alignment horizontal="center" vertical="center" wrapText="1"/>
    </xf>
    <xf numFmtId="182" fontId="17" fillId="0" borderId="13" xfId="2" applyNumberFormat="1" applyFont="1" applyFill="1" applyBorder="1" applyAlignment="1">
      <alignment horizontal="right" vertical="center" wrapText="1"/>
    </xf>
    <xf numFmtId="184" fontId="17" fillId="0" borderId="0" xfId="2" applyNumberFormat="1" applyFont="1" applyFill="1" applyBorder="1" applyAlignment="1" applyProtection="1">
      <alignment vertical="center" shrinkToFit="1"/>
      <protection locked="0"/>
    </xf>
    <xf numFmtId="185" fontId="17" fillId="0" borderId="0" xfId="2" applyNumberFormat="1" applyFont="1" applyFill="1" applyBorder="1" applyAlignment="1" applyProtection="1">
      <alignment vertical="center" shrinkToFit="1"/>
      <protection locked="0"/>
    </xf>
    <xf numFmtId="184" fontId="26" fillId="0" borderId="0" xfId="2" applyNumberFormat="1" applyFont="1" applyFill="1" applyBorder="1" applyAlignment="1">
      <alignment vertical="center"/>
    </xf>
    <xf numFmtId="184" fontId="26" fillId="0" borderId="0" xfId="2" applyNumberFormat="1" applyFont="1" applyFill="1" applyBorder="1" applyAlignment="1" applyProtection="1">
      <alignment vertical="center" shrinkToFit="1"/>
      <protection locked="0"/>
    </xf>
    <xf numFmtId="0" fontId="15" fillId="0" borderId="15" xfId="0" applyFont="1" applyFill="1" applyBorder="1" applyAlignment="1">
      <alignment horizontal="center"/>
    </xf>
    <xf numFmtId="41" fontId="15" fillId="0" borderId="15" xfId="2" applyFont="1" applyFill="1" applyBorder="1" applyAlignment="1" applyProtection="1"/>
    <xf numFmtId="41" fontId="15" fillId="0" borderId="15" xfId="2" applyFont="1" applyFill="1" applyBorder="1" applyAlignment="1" applyProtection="1">
      <protection locked="0"/>
    </xf>
    <xf numFmtId="0" fontId="29" fillId="2" borderId="20" xfId="0" applyFont="1" applyFill="1" applyBorder="1" applyAlignment="1">
      <alignment horizontal="center" vertical="center"/>
    </xf>
    <xf numFmtId="0" fontId="29" fillId="2" borderId="26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184" fontId="19" fillId="0" borderId="22" xfId="2" applyNumberFormat="1" applyFont="1" applyFill="1" applyBorder="1" applyAlignment="1">
      <alignment vertical="center"/>
    </xf>
    <xf numFmtId="184" fontId="19" fillId="0" borderId="15" xfId="2" applyNumberFormat="1" applyFont="1" applyFill="1" applyBorder="1" applyAlignment="1">
      <alignment vertical="center"/>
    </xf>
    <xf numFmtId="185" fontId="19" fillId="0" borderId="15" xfId="2" applyNumberFormat="1" applyFont="1" applyFill="1" applyBorder="1" applyAlignment="1">
      <alignment vertical="center"/>
    </xf>
    <xf numFmtId="0" fontId="29" fillId="2" borderId="2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182" fontId="19" fillId="0" borderId="22" xfId="2" applyNumberFormat="1" applyFont="1" applyFill="1" applyBorder="1" applyAlignment="1">
      <alignment horizontal="right" vertical="center" wrapText="1"/>
    </xf>
    <xf numFmtId="184" fontId="19" fillId="0" borderId="15" xfId="2" applyNumberFormat="1" applyFont="1" applyFill="1" applyBorder="1" applyAlignment="1" applyProtection="1">
      <alignment vertical="center" shrinkToFit="1"/>
      <protection locked="0"/>
    </xf>
    <xf numFmtId="185" fontId="19" fillId="0" borderId="15" xfId="2" applyNumberFormat="1" applyFont="1" applyFill="1" applyBorder="1" applyAlignment="1" applyProtection="1">
      <alignment vertical="center" shrinkToFit="1"/>
      <protection locked="0"/>
    </xf>
    <xf numFmtId="179" fontId="3" fillId="0" borderId="0" xfId="0" applyNumberFormat="1" applyFont="1" applyFill="1">
      <alignment vertical="center"/>
    </xf>
    <xf numFmtId="0" fontId="3" fillId="0" borderId="0" xfId="0" applyNumberFormat="1" applyFont="1" applyFill="1">
      <alignment vertical="center"/>
    </xf>
    <xf numFmtId="0" fontId="15" fillId="3" borderId="0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13" xfId="0" applyFont="1" applyFill="1" applyBorder="1" applyAlignment="1"/>
    <xf numFmtId="0" fontId="20" fillId="0" borderId="15" xfId="3" applyFont="1" applyFill="1" applyBorder="1"/>
    <xf numFmtId="0" fontId="14" fillId="3" borderId="8" xfId="3" applyFont="1" applyFill="1" applyBorder="1" applyAlignment="1">
      <alignment vertical="center"/>
    </xf>
    <xf numFmtId="0" fontId="14" fillId="3" borderId="0" xfId="3" applyFont="1" applyFill="1" applyBorder="1" applyAlignment="1">
      <alignment horizontal="centerContinuous" vertical="center"/>
    </xf>
    <xf numFmtId="0" fontId="14" fillId="3" borderId="0" xfId="3" applyFont="1" applyFill="1" applyBorder="1" applyAlignment="1">
      <alignment horizontal="center" vertical="center"/>
    </xf>
    <xf numFmtId="0" fontId="14" fillId="3" borderId="6" xfId="3" applyFont="1" applyFill="1" applyBorder="1" applyAlignment="1">
      <alignment horizontal="center" vertical="center"/>
    </xf>
    <xf numFmtId="0" fontId="14" fillId="3" borderId="10" xfId="3" applyFont="1" applyFill="1" applyBorder="1" applyAlignment="1">
      <alignment horizontal="center" vertical="center"/>
    </xf>
    <xf numFmtId="0" fontId="14" fillId="3" borderId="0" xfId="3" applyFont="1" applyFill="1" applyBorder="1" applyAlignment="1">
      <alignment horizontal="centerContinuous" vertical="center" shrinkToFit="1"/>
    </xf>
    <xf numFmtId="0" fontId="14" fillId="3" borderId="0" xfId="3" applyFont="1" applyFill="1" applyBorder="1" applyAlignment="1">
      <alignment horizontal="center" vertical="center" shrinkToFit="1"/>
    </xf>
    <xf numFmtId="0" fontId="14" fillId="3" borderId="1" xfId="3" applyFont="1" applyFill="1" applyBorder="1" applyAlignment="1">
      <alignment horizontal="center" vertical="center" shrinkToFit="1"/>
    </xf>
    <xf numFmtId="0" fontId="14" fillId="3" borderId="6" xfId="3" applyFont="1" applyFill="1" applyBorder="1" applyAlignment="1">
      <alignment horizontal="center" vertical="center" shrinkToFit="1"/>
    </xf>
    <xf numFmtId="0" fontId="14" fillId="3" borderId="8" xfId="3" applyFont="1" applyFill="1" applyBorder="1" applyAlignment="1">
      <alignment horizontal="center" vertical="center" shrinkToFit="1"/>
    </xf>
    <xf numFmtId="0" fontId="14" fillId="3" borderId="9" xfId="3" applyFont="1" applyFill="1" applyBorder="1" applyAlignment="1">
      <alignment horizontal="center" vertical="center" shrinkToFit="1"/>
    </xf>
    <xf numFmtId="0" fontId="14" fillId="3" borderId="13" xfId="3" applyFont="1" applyFill="1" applyBorder="1" applyAlignment="1">
      <alignment horizontal="center" vertical="center" shrinkToFit="1"/>
    </xf>
    <xf numFmtId="0" fontId="14" fillId="3" borderId="9" xfId="3" applyFont="1" applyFill="1" applyBorder="1" applyAlignment="1">
      <alignment horizontal="center" vertical="center"/>
    </xf>
    <xf numFmtId="0" fontId="14" fillId="3" borderId="1" xfId="3" applyFont="1" applyFill="1" applyBorder="1" applyAlignment="1">
      <alignment horizontal="center" vertical="center"/>
    </xf>
    <xf numFmtId="0" fontId="20" fillId="3" borderId="0" xfId="0" applyFont="1" applyFill="1" applyBorder="1" applyAlignment="1"/>
    <xf numFmtId="0" fontId="20" fillId="0" borderId="0" xfId="3" applyFont="1" applyFill="1"/>
    <xf numFmtId="0" fontId="15" fillId="3" borderId="13" xfId="3" applyFont="1" applyFill="1" applyBorder="1" applyAlignment="1">
      <alignment horizontal="centerContinuous" vertical="center"/>
    </xf>
    <xf numFmtId="0" fontId="15" fillId="3" borderId="20" xfId="0" applyFont="1" applyFill="1" applyBorder="1" applyAlignment="1">
      <alignment horizontal="centerContinuous" vertical="center"/>
    </xf>
    <xf numFmtId="0" fontId="20" fillId="0" borderId="15" xfId="0" applyFont="1" applyFill="1" applyBorder="1" applyAlignment="1"/>
    <xf numFmtId="0" fontId="14" fillId="3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177" fontId="1" fillId="0" borderId="0" xfId="0" applyNumberFormat="1" applyFont="1" applyFill="1">
      <alignment vertical="center"/>
    </xf>
    <xf numFmtId="0" fontId="15" fillId="3" borderId="8" xfId="0" applyFont="1" applyFill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Continuous" vertical="center"/>
    </xf>
    <xf numFmtId="0" fontId="15" fillId="3" borderId="1" xfId="0" applyFont="1" applyFill="1" applyBorder="1" applyAlignment="1">
      <alignment horizontal="centerContinuous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Continuous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shrinkToFit="1"/>
    </xf>
    <xf numFmtId="3" fontId="17" fillId="0" borderId="0" xfId="2" applyNumberFormat="1" applyFont="1" applyFill="1" applyBorder="1" applyAlignment="1" applyProtection="1">
      <alignment vertical="center"/>
    </xf>
    <xf numFmtId="3" fontId="15" fillId="0" borderId="0" xfId="2" applyNumberFormat="1" applyFont="1" applyFill="1" applyBorder="1" applyAlignment="1" applyProtection="1">
      <alignment vertical="center"/>
    </xf>
    <xf numFmtId="3" fontId="17" fillId="0" borderId="0" xfId="2" applyNumberFormat="1" applyFont="1" applyFill="1" applyBorder="1" applyAlignment="1" applyProtection="1">
      <alignment horizontal="center" vertical="center"/>
    </xf>
    <xf numFmtId="0" fontId="15" fillId="3" borderId="5" xfId="0" applyFont="1" applyFill="1" applyBorder="1" applyAlignment="1">
      <alignment horizontal="centerContinuous" vertical="center"/>
    </xf>
    <xf numFmtId="0" fontId="15" fillId="3" borderId="1" xfId="0" applyFont="1" applyFill="1" applyBorder="1" applyAlignment="1">
      <alignment vertical="center"/>
    </xf>
    <xf numFmtId="3" fontId="15" fillId="0" borderId="0" xfId="0" applyNumberFormat="1" applyFont="1" applyFill="1" applyAlignment="1">
      <alignment vertical="center"/>
    </xf>
    <xf numFmtId="179" fontId="18" fillId="0" borderId="0" xfId="2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vertical="top"/>
    </xf>
    <xf numFmtId="3" fontId="17" fillId="0" borderId="0" xfId="2" applyNumberFormat="1" applyFont="1" applyFill="1" applyBorder="1" applyAlignment="1" applyProtection="1">
      <alignment horizontal="right" vertical="center"/>
    </xf>
    <xf numFmtId="0" fontId="15" fillId="3" borderId="21" xfId="0" applyFont="1" applyFill="1" applyBorder="1" applyAlignment="1">
      <alignment horizontal="centerContinuous" vertical="center"/>
    </xf>
    <xf numFmtId="0" fontId="15" fillId="0" borderId="0" xfId="8" applyFont="1" applyFill="1" applyBorder="1" applyAlignment="1" applyProtection="1">
      <alignment horizontal="center" vertical="center"/>
      <protection locked="0"/>
    </xf>
    <xf numFmtId="188" fontId="15" fillId="0" borderId="0" xfId="8" applyNumberFormat="1" applyFont="1" applyFill="1" applyBorder="1" applyAlignment="1" applyProtection="1">
      <alignment horizontal="right" vertical="center"/>
      <protection locked="0"/>
    </xf>
    <xf numFmtId="182" fontId="15" fillId="0" borderId="13" xfId="4" applyNumberFormat="1" applyFont="1" applyFill="1" applyBorder="1" applyAlignment="1" applyProtection="1">
      <alignment horizontal="center" vertical="center"/>
    </xf>
    <xf numFmtId="182" fontId="15" fillId="0" borderId="0" xfId="4" applyNumberFormat="1" applyFont="1" applyFill="1" applyBorder="1" applyAlignment="1" applyProtection="1">
      <alignment vertical="center"/>
    </xf>
    <xf numFmtId="182" fontId="15" fillId="0" borderId="0" xfId="4" applyNumberFormat="1" applyFont="1" applyFill="1" applyBorder="1" applyAlignment="1" applyProtection="1">
      <alignment horizontal="right" vertical="center"/>
    </xf>
    <xf numFmtId="182" fontId="15" fillId="0" borderId="0" xfId="4" applyNumberFormat="1" applyFont="1" applyFill="1" applyAlignment="1" applyProtection="1">
      <alignment vertical="center"/>
    </xf>
    <xf numFmtId="179" fontId="15" fillId="0" borderId="0" xfId="4" applyNumberFormat="1" applyFont="1" applyFill="1" applyBorder="1" applyAlignment="1" applyProtection="1">
      <alignment vertical="center"/>
    </xf>
    <xf numFmtId="182" fontId="18" fillId="0" borderId="13" xfId="4" applyNumberFormat="1" applyFont="1" applyFill="1" applyBorder="1" applyAlignment="1" applyProtection="1">
      <alignment horizontal="center" vertical="center"/>
    </xf>
    <xf numFmtId="179" fontId="15" fillId="0" borderId="0" xfId="2" applyNumberFormat="1" applyFont="1" applyFill="1" applyAlignment="1" applyProtection="1">
      <alignment vertical="center"/>
    </xf>
    <xf numFmtId="41" fontId="15" fillId="0" borderId="0" xfId="2" applyFont="1" applyFill="1" applyAlignment="1" applyProtection="1">
      <alignment vertical="center"/>
    </xf>
    <xf numFmtId="41" fontId="15" fillId="0" borderId="15" xfId="2" applyFont="1" applyFill="1" applyBorder="1" applyAlignment="1" applyProtection="1">
      <alignment vertical="center"/>
    </xf>
    <xf numFmtId="179" fontId="15" fillId="0" borderId="15" xfId="2" applyNumberFormat="1" applyFont="1" applyFill="1" applyBorder="1" applyAlignment="1" applyProtection="1">
      <alignment vertical="center"/>
    </xf>
    <xf numFmtId="41" fontId="15" fillId="0" borderId="0" xfId="2" applyNumberFormat="1" applyFont="1" applyFill="1" applyAlignment="1" applyProtection="1">
      <alignment horizontal="right" vertical="center"/>
    </xf>
    <xf numFmtId="41" fontId="21" fillId="0" borderId="0" xfId="2" applyNumberFormat="1" applyFont="1" applyFill="1" applyAlignment="1" applyProtection="1">
      <alignment horizontal="right" vertical="center"/>
    </xf>
    <xf numFmtId="41" fontId="18" fillId="0" borderId="0" xfId="2" applyNumberFormat="1" applyFont="1" applyFill="1" applyBorder="1" applyAlignment="1" applyProtection="1">
      <alignment horizontal="right" vertical="center"/>
    </xf>
    <xf numFmtId="41" fontId="15" fillId="0" borderId="0" xfId="2" applyNumberFormat="1" applyFont="1" applyFill="1" applyBorder="1" applyAlignment="1" applyProtection="1">
      <alignment vertical="center"/>
      <protection locked="0"/>
    </xf>
    <xf numFmtId="188" fontId="15" fillId="0" borderId="0" xfId="2" applyNumberFormat="1" applyFont="1" applyFill="1" applyAlignment="1" applyProtection="1">
      <alignment horizontal="right" vertical="center"/>
    </xf>
    <xf numFmtId="188" fontId="18" fillId="0" borderId="0" xfId="2" applyNumberFormat="1" applyFont="1" applyFill="1" applyBorder="1" applyAlignment="1" applyProtection="1">
      <alignment horizontal="right" vertical="center"/>
    </xf>
    <xf numFmtId="188" fontId="15" fillId="0" borderId="0" xfId="2" applyNumberFormat="1" applyFont="1" applyFill="1" applyBorder="1" applyAlignment="1" applyProtection="1">
      <alignment horizontal="right" vertical="center"/>
    </xf>
    <xf numFmtId="188" fontId="15" fillId="0" borderId="15" xfId="2" applyNumberFormat="1" applyFont="1" applyFill="1" applyBorder="1" applyAlignment="1" applyProtection="1">
      <alignment horizontal="right" vertical="center"/>
    </xf>
    <xf numFmtId="41" fontId="18" fillId="0" borderId="0" xfId="2" applyNumberFormat="1" applyFont="1" applyFill="1" applyBorder="1" applyAlignment="1" applyProtection="1">
      <alignment vertical="center"/>
      <protection locked="0"/>
    </xf>
    <xf numFmtId="188" fontId="18" fillId="0" borderId="0" xfId="2" applyNumberFormat="1" applyFont="1" applyFill="1" applyBorder="1" applyAlignment="1" applyProtection="1">
      <alignment vertical="center"/>
      <protection locked="0"/>
    </xf>
    <xf numFmtId="188" fontId="18" fillId="0" borderId="0" xfId="2" applyNumberFormat="1" applyFont="1" applyFill="1" applyAlignment="1" applyProtection="1">
      <alignment horizontal="right" vertical="center"/>
    </xf>
    <xf numFmtId="41" fontId="15" fillId="0" borderId="0" xfId="4" applyNumberFormat="1" applyFont="1" applyFill="1" applyBorder="1" applyAlignment="1" applyProtection="1">
      <alignment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 shrinkToFit="1"/>
    </xf>
    <xf numFmtId="0" fontId="15" fillId="0" borderId="19" xfId="0" applyFont="1" applyFill="1" applyBorder="1" applyAlignment="1">
      <alignment horizontal="center" vertical="center" wrapText="1"/>
    </xf>
    <xf numFmtId="41" fontId="15" fillId="0" borderId="0" xfId="2" applyFont="1" applyFill="1" applyBorder="1" applyAlignment="1" applyProtection="1">
      <alignment vertical="center"/>
      <protection locked="0"/>
    </xf>
    <xf numFmtId="41" fontId="15" fillId="0" borderId="0" xfId="2" applyFont="1" applyFill="1" applyAlignment="1" applyProtection="1">
      <alignment vertical="center"/>
      <protection locked="0"/>
    </xf>
    <xf numFmtId="41" fontId="15" fillId="0" borderId="15" xfId="2" applyFont="1" applyFill="1" applyBorder="1" applyAlignment="1" applyProtection="1">
      <alignment vertical="center"/>
      <protection locked="0"/>
    </xf>
    <xf numFmtId="188" fontId="15" fillId="0" borderId="0" xfId="2" applyNumberFormat="1" applyFont="1" applyFill="1" applyBorder="1" applyAlignment="1" applyProtection="1">
      <alignment vertical="center"/>
      <protection locked="0"/>
    </xf>
    <xf numFmtId="0" fontId="18" fillId="0" borderId="8" xfId="0" applyFont="1" applyFill="1" applyBorder="1" applyAlignment="1">
      <alignment horizontal="center" vertical="center"/>
    </xf>
    <xf numFmtId="41" fontId="15" fillId="0" borderId="0" xfId="2" applyFont="1" applyFill="1" applyBorder="1" applyAlignment="1" applyProtection="1">
      <alignment horizontal="right" vertical="center"/>
    </xf>
    <xf numFmtId="182" fontId="15" fillId="0" borderId="13" xfId="2" applyNumberFormat="1" applyFont="1" applyFill="1" applyBorder="1" applyAlignment="1" applyProtection="1">
      <alignment horizontal="center" vertical="center"/>
    </xf>
    <xf numFmtId="182" fontId="15" fillId="0" borderId="22" xfId="2" applyNumberFormat="1" applyFont="1" applyFill="1" applyBorder="1" applyAlignment="1" applyProtection="1">
      <alignment horizontal="center" vertical="center"/>
    </xf>
    <xf numFmtId="182" fontId="18" fillId="0" borderId="13" xfId="2" applyNumberFormat="1" applyFont="1" applyFill="1" applyBorder="1" applyAlignment="1" applyProtection="1">
      <alignment horizontal="center" vertical="center"/>
    </xf>
    <xf numFmtId="0" fontId="15" fillId="0" borderId="13" xfId="8" applyFont="1" applyFill="1" applyBorder="1" applyAlignment="1" applyProtection="1">
      <alignment horizontal="center" vertical="center"/>
      <protection locked="0"/>
    </xf>
    <xf numFmtId="187" fontId="15" fillId="0" borderId="13" xfId="8" applyNumberFormat="1" applyFont="1" applyFill="1" applyBorder="1" applyAlignment="1" applyProtection="1">
      <alignment horizontal="center" vertical="center"/>
      <protection locked="0"/>
    </xf>
    <xf numFmtId="187" fontId="15" fillId="0" borderId="0" xfId="8" applyNumberFormat="1" applyFont="1" applyFill="1" applyBorder="1" applyAlignment="1" applyProtection="1">
      <alignment horizontal="center" vertical="center"/>
      <protection locked="0"/>
    </xf>
    <xf numFmtId="0" fontId="15" fillId="3" borderId="21" xfId="0" applyFont="1" applyFill="1" applyBorder="1" applyAlignment="1">
      <alignment horizontal="center" vertical="center" shrinkToFit="1"/>
    </xf>
    <xf numFmtId="0" fontId="15" fillId="3" borderId="8" xfId="0" applyFont="1" applyFill="1" applyBorder="1" applyAlignment="1">
      <alignment horizontal="center" vertical="center" shrinkToFit="1"/>
    </xf>
    <xf numFmtId="3" fontId="19" fillId="0" borderId="15" xfId="2" applyNumberFormat="1" applyFont="1" applyFill="1" applyBorder="1" applyAlignment="1" applyProtection="1">
      <alignment vertical="center"/>
    </xf>
    <xf numFmtId="3" fontId="18" fillId="0" borderId="15" xfId="2" applyNumberFormat="1" applyFont="1" applyFill="1" applyBorder="1" applyAlignment="1" applyProtection="1">
      <alignment vertical="center"/>
    </xf>
    <xf numFmtId="3" fontId="19" fillId="0" borderId="15" xfId="2" applyNumberFormat="1" applyFont="1" applyFill="1" applyBorder="1" applyAlignment="1" applyProtection="1">
      <alignment horizontal="center" vertical="center"/>
    </xf>
    <xf numFmtId="3" fontId="19" fillId="0" borderId="15" xfId="2" applyNumberFormat="1" applyFont="1" applyFill="1" applyBorder="1" applyAlignment="1" applyProtection="1">
      <alignment horizontal="right" vertical="center"/>
    </xf>
    <xf numFmtId="3" fontId="30" fillId="0" borderId="15" xfId="0" applyNumberFormat="1" applyFont="1" applyFill="1" applyBorder="1" applyAlignment="1">
      <alignment vertical="center"/>
    </xf>
    <xf numFmtId="3" fontId="18" fillId="0" borderId="15" xfId="0" applyNumberFormat="1" applyFont="1" applyFill="1" applyBorder="1" applyAlignment="1">
      <alignment vertical="center"/>
    </xf>
    <xf numFmtId="182" fontId="18" fillId="0" borderId="0" xfId="4" applyNumberFormat="1" applyFont="1" applyFill="1" applyBorder="1" applyAlignment="1" applyProtection="1">
      <alignment vertical="center"/>
    </xf>
    <xf numFmtId="179" fontId="18" fillId="0" borderId="15" xfId="5" applyFont="1" applyFill="1" applyBorder="1" applyAlignment="1" applyProtection="1">
      <alignment vertical="center"/>
    </xf>
    <xf numFmtId="188" fontId="15" fillId="0" borderId="0" xfId="2" applyNumberFormat="1" applyFont="1" applyFill="1" applyBorder="1" applyAlignment="1" applyProtection="1">
      <alignment vertical="center"/>
    </xf>
    <xf numFmtId="188" fontId="15" fillId="0" borderId="15" xfId="2" applyNumberFormat="1" applyFont="1" applyFill="1" applyBorder="1" applyAlignment="1" applyProtection="1">
      <alignment vertical="center"/>
    </xf>
    <xf numFmtId="0" fontId="15" fillId="0" borderId="22" xfId="2" applyNumberFormat="1" applyFont="1" applyFill="1" applyBorder="1" applyAlignment="1">
      <alignment horizontal="center" vertical="center"/>
    </xf>
    <xf numFmtId="0" fontId="15" fillId="3" borderId="24" xfId="3" applyFont="1" applyFill="1" applyBorder="1" applyAlignment="1">
      <alignment vertical="center"/>
    </xf>
    <xf numFmtId="189" fontId="31" fillId="0" borderId="0" xfId="2" applyNumberFormat="1" applyFont="1" applyFill="1" applyBorder="1" applyAlignment="1" applyProtection="1">
      <alignment vertical="center"/>
    </xf>
    <xf numFmtId="41" fontId="21" fillId="0" borderId="0" xfId="2" applyFont="1" applyFill="1" applyAlignment="1" applyProtection="1">
      <alignment horizontal="center" vertical="center"/>
    </xf>
    <xf numFmtId="41" fontId="32" fillId="0" borderId="15" xfId="2" applyFont="1" applyFill="1" applyBorder="1" applyAlignment="1" applyProtection="1">
      <alignment horizontal="center" vertical="center"/>
    </xf>
    <xf numFmtId="41" fontId="21" fillId="0" borderId="0" xfId="2" applyFont="1" applyFill="1" applyBorder="1" applyAlignment="1" applyProtection="1">
      <alignment horizontal="center" vertical="center"/>
    </xf>
    <xf numFmtId="0" fontId="14" fillId="0" borderId="24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right" vertical="center"/>
    </xf>
    <xf numFmtId="0" fontId="14" fillId="3" borderId="16" xfId="3" applyFont="1" applyFill="1" applyBorder="1" applyAlignment="1">
      <alignment horizontal="center" vertical="center"/>
    </xf>
    <xf numFmtId="0" fontId="15" fillId="3" borderId="13" xfId="3" applyFont="1" applyFill="1" applyBorder="1" applyAlignment="1">
      <alignment horizontal="center" vertical="center"/>
    </xf>
    <xf numFmtId="0" fontId="15" fillId="3" borderId="8" xfId="3" applyFont="1" applyFill="1" applyBorder="1" applyAlignment="1">
      <alignment horizontal="center" vertical="center"/>
    </xf>
    <xf numFmtId="0" fontId="15" fillId="3" borderId="21" xfId="3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right" vertical="center"/>
    </xf>
    <xf numFmtId="0" fontId="14" fillId="0" borderId="0" xfId="0" applyFont="1" applyFill="1" applyAlignment="1">
      <alignment vertical="top"/>
    </xf>
    <xf numFmtId="0" fontId="11" fillId="0" borderId="0" xfId="0" applyFont="1" applyFill="1" applyAlignment="1">
      <alignment horizontal="left" vertical="top"/>
    </xf>
    <xf numFmtId="3" fontId="19" fillId="0" borderId="0" xfId="2" applyNumberFormat="1" applyFont="1" applyFill="1" applyBorder="1" applyAlignment="1" applyProtection="1">
      <alignment vertical="center"/>
    </xf>
    <xf numFmtId="3" fontId="18" fillId="0" borderId="0" xfId="2" applyNumberFormat="1" applyFont="1" applyFill="1" applyBorder="1" applyAlignment="1" applyProtection="1">
      <alignment vertical="center"/>
    </xf>
    <xf numFmtId="0" fontId="14" fillId="0" borderId="0" xfId="0" applyFont="1" applyFill="1">
      <alignment vertical="center"/>
    </xf>
    <xf numFmtId="0" fontId="14" fillId="3" borderId="12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25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 shrinkToFit="1"/>
    </xf>
    <xf numFmtId="0" fontId="4" fillId="0" borderId="0" xfId="0" applyFont="1" applyFill="1" applyAlignment="1"/>
    <xf numFmtId="0" fontId="14" fillId="3" borderId="13" xfId="0" applyFont="1" applyFill="1" applyBorder="1" applyAlignment="1">
      <alignment horizontal="center" vertical="top" shrinkToFit="1"/>
    </xf>
    <xf numFmtId="0" fontId="15" fillId="3" borderId="1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shrinkToFit="1"/>
    </xf>
    <xf numFmtId="0" fontId="14" fillId="3" borderId="1" xfId="0" applyFont="1" applyFill="1" applyBorder="1" applyAlignment="1">
      <alignment horizontal="center" vertical="center" shrinkToFit="1"/>
    </xf>
    <xf numFmtId="0" fontId="1" fillId="0" borderId="0" xfId="0" applyFont="1" applyFill="1" applyAlignment="1"/>
    <xf numFmtId="41" fontId="32" fillId="0" borderId="15" xfId="2" applyFont="1" applyFill="1" applyBorder="1" applyAlignment="1" applyProtection="1">
      <alignment vertical="center"/>
    </xf>
    <xf numFmtId="0" fontId="14" fillId="0" borderId="15" xfId="3" applyFont="1" applyFill="1" applyBorder="1" applyAlignment="1">
      <alignment vertical="center"/>
    </xf>
    <xf numFmtId="0" fontId="20" fillId="0" borderId="23" xfId="0" applyFont="1" applyFill="1" applyBorder="1" applyAlignment="1">
      <alignment vertical="center"/>
    </xf>
    <xf numFmtId="0" fontId="15" fillId="0" borderId="0" xfId="0" applyFont="1" applyFill="1">
      <alignment vertical="center"/>
    </xf>
    <xf numFmtId="0" fontId="14" fillId="3" borderId="7" xfId="3" applyFont="1" applyFill="1" applyBorder="1" applyAlignment="1">
      <alignment horizontal="center" vertical="center" shrinkToFit="1"/>
    </xf>
    <xf numFmtId="0" fontId="14" fillId="3" borderId="8" xfId="3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41" fontId="21" fillId="0" borderId="0" xfId="2" applyFont="1" applyFill="1" applyBorder="1" applyAlignment="1" applyProtection="1">
      <alignment vertical="center"/>
    </xf>
    <xf numFmtId="184" fontId="18" fillId="0" borderId="22" xfId="4" applyNumberFormat="1" applyFont="1" applyFill="1" applyBorder="1" applyAlignment="1" applyProtection="1">
      <alignment horizontal="right" vertical="center"/>
    </xf>
    <xf numFmtId="184" fontId="18" fillId="0" borderId="15" xfId="4" applyNumberFormat="1" applyFont="1" applyFill="1" applyBorder="1" applyAlignment="1" applyProtection="1">
      <alignment vertical="center"/>
    </xf>
    <xf numFmtId="184" fontId="18" fillId="0" borderId="15" xfId="4" applyNumberFormat="1" applyFont="1" applyFill="1" applyBorder="1" applyAlignment="1" applyProtection="1">
      <alignment horizontal="right" vertical="center"/>
    </xf>
    <xf numFmtId="182" fontId="18" fillId="0" borderId="0" xfId="4" applyNumberFormat="1" applyFont="1" applyFill="1" applyBorder="1" applyAlignment="1" applyProtection="1">
      <alignment horizontal="right" vertical="center"/>
    </xf>
    <xf numFmtId="0" fontId="41" fillId="0" borderId="0" xfId="0" applyFont="1" applyFill="1" applyAlignment="1">
      <alignment vertical="top"/>
    </xf>
    <xf numFmtId="0" fontId="14" fillId="0" borderId="0" xfId="3" applyFont="1" applyFill="1" applyAlignment="1">
      <alignment horizontal="right" vertical="top"/>
    </xf>
    <xf numFmtId="0" fontId="14" fillId="3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14" fillId="0" borderId="0" xfId="0" applyFont="1" applyFill="1" applyAlignment="1">
      <alignment horizontal="right" vertical="top"/>
    </xf>
    <xf numFmtId="0" fontId="14" fillId="0" borderId="15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37" fillId="3" borderId="18" xfId="0" applyFont="1" applyFill="1" applyBorder="1" applyAlignment="1">
      <alignment horizontal="centerContinuous" vertical="center"/>
    </xf>
    <xf numFmtId="0" fontId="15" fillId="3" borderId="16" xfId="0" applyFont="1" applyFill="1" applyBorder="1" applyAlignment="1">
      <alignment horizontal="center"/>
    </xf>
    <xf numFmtId="0" fontId="14" fillId="0" borderId="0" xfId="0" applyFont="1" applyFill="1" applyBorder="1" applyAlignment="1"/>
    <xf numFmtId="180" fontId="14" fillId="0" borderId="0" xfId="0" applyNumberFormat="1" applyFont="1" applyFill="1" applyBorder="1" applyAlignment="1"/>
    <xf numFmtId="0" fontId="4" fillId="0" borderId="0" xfId="0" applyFont="1" applyFill="1" applyAlignment="1">
      <alignment horizontal="right"/>
    </xf>
    <xf numFmtId="0" fontId="5" fillId="0" borderId="0" xfId="0" applyNumberFormat="1" applyFont="1" applyFill="1" applyBorder="1" applyAlignment="1">
      <alignment horizontal="right"/>
    </xf>
    <xf numFmtId="0" fontId="37" fillId="0" borderId="19" xfId="0" applyFont="1" applyFill="1" applyBorder="1" applyAlignment="1">
      <alignment horizontal="center" vertical="center" wrapText="1"/>
    </xf>
    <xf numFmtId="188" fontId="15" fillId="0" borderId="0" xfId="2" quotePrefix="1" applyNumberFormat="1" applyFont="1" applyFill="1" applyAlignment="1" applyProtection="1">
      <alignment horizontal="right" vertical="center"/>
    </xf>
    <xf numFmtId="0" fontId="14" fillId="3" borderId="19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2" xfId="0" applyFont="1" applyFill="1" applyBorder="1" applyAlignment="1" applyProtection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distributed" vertical="center"/>
    </xf>
    <xf numFmtId="0" fontId="14" fillId="0" borderId="19" xfId="0" applyFont="1" applyFill="1" applyBorder="1" applyAlignment="1">
      <alignment horizontal="distributed" vertical="center"/>
    </xf>
    <xf numFmtId="0" fontId="15" fillId="0" borderId="0" xfId="0" applyFont="1" applyFill="1" applyAlignment="1">
      <alignment horizontal="left" vertical="center"/>
    </xf>
    <xf numFmtId="0" fontId="14" fillId="0" borderId="10" xfId="0" applyFont="1" applyFill="1" applyBorder="1" applyAlignment="1"/>
    <xf numFmtId="41" fontId="15" fillId="0" borderId="0" xfId="2" applyNumberFormat="1" applyFont="1" applyFill="1" applyBorder="1" applyAlignment="1" applyProtection="1">
      <alignment horizontal="right" vertical="center"/>
    </xf>
    <xf numFmtId="0" fontId="14" fillId="3" borderId="15" xfId="0" applyFont="1" applyFill="1" applyBorder="1" applyAlignment="1" applyProtection="1">
      <alignment horizontal="center" vertical="center" shrinkToFit="1"/>
    </xf>
    <xf numFmtId="0" fontId="15" fillId="3" borderId="25" xfId="0" applyFont="1" applyFill="1" applyBorder="1" applyAlignment="1">
      <alignment horizontal="centerContinuous" vertical="center"/>
    </xf>
    <xf numFmtId="0" fontId="15" fillId="3" borderId="16" xfId="0" applyFont="1" applyFill="1" applyBorder="1" applyAlignment="1">
      <alignment horizontal="centerContinuous" vertical="center"/>
    </xf>
    <xf numFmtId="0" fontId="6" fillId="0" borderId="0" xfId="0" applyFont="1" applyFill="1" applyBorder="1" applyAlignment="1"/>
    <xf numFmtId="0" fontId="7" fillId="0" borderId="0" xfId="0" applyFont="1" applyFill="1" applyAlignment="1"/>
    <xf numFmtId="0" fontId="6" fillId="0" borderId="0" xfId="0" applyFont="1" applyFill="1" applyAlignment="1"/>
    <xf numFmtId="0" fontId="14" fillId="3" borderId="27" xfId="0" applyFont="1" applyFill="1" applyBorder="1" applyAlignment="1">
      <alignment horizontal="centerContinuous" vertical="center"/>
    </xf>
    <xf numFmtId="0" fontId="14" fillId="3" borderId="22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15" xfId="3" applyFont="1" applyFill="1" applyBorder="1" applyAlignment="1">
      <alignment horizontal="centerContinuous" vertical="center" shrinkToFit="1"/>
    </xf>
    <xf numFmtId="0" fontId="14" fillId="3" borderId="19" xfId="3" applyFont="1" applyFill="1" applyBorder="1" applyAlignment="1">
      <alignment horizontal="centerContinuous" vertical="center" shrinkToFit="1"/>
    </xf>
    <xf numFmtId="0" fontId="14" fillId="3" borderId="27" xfId="3" applyFont="1" applyFill="1" applyBorder="1" applyAlignment="1">
      <alignment horizontal="centerContinuous" vertical="center" shrinkToFit="1"/>
    </xf>
    <xf numFmtId="0" fontId="14" fillId="3" borderId="15" xfId="3" applyFont="1" applyFill="1" applyBorder="1" applyAlignment="1">
      <alignment horizontal="center" vertical="center" shrinkToFit="1"/>
    </xf>
    <xf numFmtId="0" fontId="14" fillId="3" borderId="27" xfId="3" applyFont="1" applyFill="1" applyBorder="1" applyAlignment="1">
      <alignment horizontal="center" vertical="center" shrinkToFit="1"/>
    </xf>
    <xf numFmtId="0" fontId="14" fillId="3" borderId="19" xfId="3" applyFont="1" applyFill="1" applyBorder="1" applyAlignment="1">
      <alignment horizontal="center" vertical="center" shrinkToFit="1"/>
    </xf>
    <xf numFmtId="0" fontId="14" fillId="3" borderId="22" xfId="3" applyFont="1" applyFill="1" applyBorder="1" applyAlignment="1">
      <alignment horizontal="center" vertical="center" shrinkToFit="1"/>
    </xf>
    <xf numFmtId="0" fontId="14" fillId="3" borderId="0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 vertical="top" shrinkToFit="1"/>
    </xf>
    <xf numFmtId="0" fontId="14" fillId="3" borderId="19" xfId="0" applyFont="1" applyFill="1" applyBorder="1" applyAlignment="1">
      <alignment horizontal="centerContinuous" vertical="center"/>
    </xf>
    <xf numFmtId="0" fontId="14" fillId="3" borderId="22" xfId="0" applyFont="1" applyFill="1" applyBorder="1" applyAlignment="1">
      <alignment horizontal="centerContinuous" vertical="center"/>
    </xf>
    <xf numFmtId="0" fontId="14" fillId="3" borderId="22" xfId="0" applyFont="1" applyFill="1" applyBorder="1" applyAlignment="1">
      <alignment horizontal="center" vertical="center" shrinkToFit="1"/>
    </xf>
    <xf numFmtId="0" fontId="15" fillId="3" borderId="9" xfId="3" applyFont="1" applyFill="1" applyBorder="1" applyAlignment="1">
      <alignment horizontal="center" vertical="center" wrapText="1" shrinkToFit="1"/>
    </xf>
    <xf numFmtId="0" fontId="15" fillId="0" borderId="0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0" fontId="15" fillId="3" borderId="6" xfId="3" applyFont="1" applyFill="1" applyBorder="1" applyAlignment="1">
      <alignment horizontal="center" vertical="center"/>
    </xf>
    <xf numFmtId="0" fontId="14" fillId="0" borderId="0" xfId="0" applyFont="1" applyFill="1" applyBorder="1">
      <alignment vertical="center"/>
    </xf>
    <xf numFmtId="0" fontId="15" fillId="3" borderId="18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/>
    </xf>
    <xf numFmtId="0" fontId="15" fillId="3" borderId="16" xfId="3" applyFont="1" applyFill="1" applyBorder="1" applyAlignment="1">
      <alignment horizontal="center"/>
    </xf>
    <xf numFmtId="0" fontId="14" fillId="3" borderId="13" xfId="3" applyFont="1" applyFill="1" applyBorder="1" applyAlignment="1">
      <alignment horizontal="center" vertical="center"/>
    </xf>
    <xf numFmtId="0" fontId="14" fillId="3" borderId="7" xfId="3" applyFont="1" applyFill="1" applyBorder="1" applyAlignment="1">
      <alignment horizontal="center" vertical="center"/>
    </xf>
    <xf numFmtId="0" fontId="15" fillId="0" borderId="0" xfId="0" applyFont="1" applyFill="1" applyAlignment="1"/>
    <xf numFmtId="0" fontId="20" fillId="0" borderId="15" xfId="0" applyFont="1" applyFill="1" applyBorder="1" applyAlignment="1">
      <alignment vertical="center"/>
    </xf>
    <xf numFmtId="0" fontId="15" fillId="3" borderId="24" xfId="0" applyFont="1" applyFill="1" applyBorder="1" applyAlignment="1">
      <alignment horizontal="centerContinuous" vertical="center"/>
    </xf>
    <xf numFmtId="0" fontId="16" fillId="3" borderId="8" xfId="0" applyFont="1" applyFill="1" applyBorder="1" applyAlignment="1">
      <alignment vertical="center"/>
    </xf>
    <xf numFmtId="0" fontId="14" fillId="3" borderId="0" xfId="0" applyFont="1" applyFill="1" applyBorder="1" applyAlignment="1">
      <alignment horizontal="centerContinuous" vertical="center"/>
    </xf>
    <xf numFmtId="43" fontId="15" fillId="0" borderId="0" xfId="0" applyNumberFormat="1" applyFont="1" applyFill="1">
      <alignment vertical="center"/>
    </xf>
    <xf numFmtId="0" fontId="14" fillId="3" borderId="1" xfId="0" applyFont="1" applyFill="1" applyBorder="1" applyAlignment="1">
      <alignment horizontal="centerContinuous"/>
    </xf>
    <xf numFmtId="0" fontId="14" fillId="3" borderId="1" xfId="0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14" fillId="3" borderId="2" xfId="0" applyFont="1" applyFill="1" applyBorder="1" applyAlignment="1">
      <alignment horizontal="center" vertical="top"/>
    </xf>
    <xf numFmtId="0" fontId="14" fillId="3" borderId="7" xfId="0" applyFont="1" applyFill="1" applyBorder="1" applyAlignment="1">
      <alignment horizontal="center" vertical="top"/>
    </xf>
    <xf numFmtId="0" fontId="14" fillId="3" borderId="7" xfId="0" applyFont="1" applyFill="1" applyBorder="1" applyAlignment="1">
      <alignment horizontal="centerContinuous" vertical="top"/>
    </xf>
    <xf numFmtId="0" fontId="14" fillId="3" borderId="11" xfId="0" applyFont="1" applyFill="1" applyBorder="1" applyAlignment="1">
      <alignment horizontal="centerContinuous" vertical="top"/>
    </xf>
    <xf numFmtId="0" fontId="8" fillId="0" borderId="0" xfId="0" applyFont="1" applyFill="1" applyAlignment="1">
      <alignment vertical="top"/>
    </xf>
    <xf numFmtId="0" fontId="14" fillId="0" borderId="0" xfId="0" applyFont="1" applyFill="1" applyBorder="1" applyAlignment="1">
      <alignment horizontal="right"/>
    </xf>
    <xf numFmtId="176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 applyProtection="1">
      <alignment vertical="top"/>
    </xf>
    <xf numFmtId="0" fontId="14" fillId="0" borderId="0" xfId="7" applyFont="1" applyFill="1" applyAlignment="1" applyProtection="1">
      <alignment vertical="top"/>
    </xf>
    <xf numFmtId="0" fontId="14" fillId="0" borderId="15" xfId="7" applyFont="1" applyFill="1" applyBorder="1" applyAlignment="1" applyProtection="1">
      <alignment vertical="center"/>
    </xf>
    <xf numFmtId="0" fontId="20" fillId="0" borderId="15" xfId="7" applyFont="1" applyFill="1" applyBorder="1" applyAlignment="1" applyProtection="1"/>
    <xf numFmtId="0" fontId="20" fillId="0" borderId="0" xfId="7" applyFont="1" applyFill="1" applyAlignment="1" applyProtection="1"/>
    <xf numFmtId="0" fontId="15" fillId="3" borderId="0" xfId="7" applyFont="1" applyFill="1" applyBorder="1" applyAlignment="1" applyProtection="1">
      <alignment horizontal="center" vertical="center"/>
    </xf>
    <xf numFmtId="0" fontId="15" fillId="3" borderId="21" xfId="7" applyFont="1" applyFill="1" applyBorder="1" applyAlignment="1" applyProtection="1">
      <alignment horizontal="center" vertical="center" wrapText="1"/>
    </xf>
    <xf numFmtId="0" fontId="15" fillId="3" borderId="25" xfId="7" applyFont="1" applyFill="1" applyBorder="1" applyAlignment="1" applyProtection="1">
      <alignment horizontal="center" vertical="center" wrapText="1"/>
    </xf>
    <xf numFmtId="0" fontId="15" fillId="3" borderId="13" xfId="7" applyFont="1" applyFill="1" applyBorder="1" applyAlignment="1" applyProtection="1">
      <alignment horizontal="center" vertical="center" wrapText="1"/>
    </xf>
    <xf numFmtId="0" fontId="15" fillId="3" borderId="1" xfId="7" applyFont="1" applyFill="1" applyBorder="1" applyAlignment="1" applyProtection="1">
      <alignment horizontal="center" vertical="center" wrapText="1"/>
    </xf>
    <xf numFmtId="0" fontId="37" fillId="3" borderId="21" xfId="7" applyFont="1" applyFill="1" applyBorder="1" applyAlignment="1" applyProtection="1">
      <alignment horizontal="center" vertical="center" wrapText="1"/>
    </xf>
    <xf numFmtId="0" fontId="36" fillId="3" borderId="13" xfId="7" applyFont="1" applyFill="1" applyBorder="1" applyAlignment="1" applyProtection="1">
      <alignment horizontal="center" vertical="top" wrapText="1"/>
    </xf>
    <xf numFmtId="0" fontId="14" fillId="3" borderId="2" xfId="7" applyFont="1" applyFill="1" applyBorder="1" applyAlignment="1" applyProtection="1">
      <alignment horizontal="center" vertical="top" wrapText="1"/>
    </xf>
    <xf numFmtId="0" fontId="14" fillId="3" borderId="7" xfId="7" applyFont="1" applyFill="1" applyBorder="1" applyAlignment="1" applyProtection="1">
      <alignment horizontal="center" vertical="top" wrapText="1"/>
    </xf>
    <xf numFmtId="187" fontId="15" fillId="0" borderId="15" xfId="2" applyNumberFormat="1" applyFont="1" applyFill="1" applyBorder="1" applyAlignment="1">
      <alignment horizontal="center" vertical="center"/>
    </xf>
    <xf numFmtId="190" fontId="15" fillId="0" borderId="0" xfId="8" applyNumberFormat="1" applyFont="1" applyFill="1" applyBorder="1" applyAlignment="1" applyProtection="1">
      <alignment horizontal="right" vertical="center"/>
      <protection locked="0"/>
    </xf>
    <xf numFmtId="190" fontId="15" fillId="0" borderId="15" xfId="2" applyNumberFormat="1" applyFont="1" applyFill="1" applyBorder="1" applyAlignment="1">
      <alignment horizontal="right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41" fontId="15" fillId="0" borderId="0" xfId="2" applyFont="1" applyFill="1" applyAlignment="1" applyProtection="1">
      <alignment horizontal="right" vertical="center"/>
    </xf>
    <xf numFmtId="0" fontId="37" fillId="3" borderId="16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4" fillId="3" borderId="19" xfId="0" applyFont="1" applyFill="1" applyBorder="1" applyAlignment="1">
      <alignment horizontal="center" vertical="center" shrinkToFit="1"/>
    </xf>
    <xf numFmtId="0" fontId="37" fillId="3" borderId="26" xfId="0" applyFont="1" applyFill="1" applyBorder="1" applyAlignment="1">
      <alignment horizontal="center" vertical="center"/>
    </xf>
    <xf numFmtId="0" fontId="14" fillId="3" borderId="0" xfId="3" applyFont="1" applyFill="1" applyBorder="1" applyAlignment="1">
      <alignment horizontal="center" shrinkToFit="1"/>
    </xf>
    <xf numFmtId="0" fontId="15" fillId="3" borderId="10" xfId="3" applyFont="1" applyFill="1" applyBorder="1" applyAlignment="1">
      <alignment horizontal="center" vertical="center"/>
    </xf>
    <xf numFmtId="0" fontId="37" fillId="3" borderId="8" xfId="0" applyFont="1" applyFill="1" applyBorder="1" applyAlignment="1">
      <alignment horizontal="center" vertical="center"/>
    </xf>
    <xf numFmtId="0" fontId="37" fillId="3" borderId="13" xfId="0" applyFont="1" applyFill="1" applyBorder="1" applyAlignment="1">
      <alignment horizontal="center" vertical="center"/>
    </xf>
    <xf numFmtId="0" fontId="37" fillId="3" borderId="0" xfId="0" applyFont="1" applyFill="1" applyBorder="1" applyAlignment="1">
      <alignment horizontal="center" vertical="center"/>
    </xf>
    <xf numFmtId="0" fontId="37" fillId="3" borderId="8" xfId="7" applyFont="1" applyFill="1" applyBorder="1" applyAlignment="1" applyProtection="1">
      <alignment vertical="center"/>
    </xf>
    <xf numFmtId="0" fontId="37" fillId="3" borderId="12" xfId="7" applyFont="1" applyFill="1" applyBorder="1" applyAlignment="1" applyProtection="1">
      <alignment horizontal="center" vertical="top"/>
    </xf>
    <xf numFmtId="41" fontId="3" fillId="0" borderId="0" xfId="0" applyNumberFormat="1" applyFont="1" applyFill="1">
      <alignment vertical="center"/>
    </xf>
    <xf numFmtId="41" fontId="21" fillId="0" borderId="9" xfId="3" applyNumberFormat="1" applyFont="1" applyFill="1" applyBorder="1" applyAlignment="1" applyProtection="1">
      <alignment horizontal="right" vertical="center"/>
    </xf>
    <xf numFmtId="41" fontId="21" fillId="0" borderId="0" xfId="4" applyNumberFormat="1" applyFont="1" applyFill="1" applyBorder="1" applyAlignment="1" applyProtection="1">
      <alignment horizontal="right" vertical="center"/>
    </xf>
    <xf numFmtId="41" fontId="21" fillId="0" borderId="13" xfId="4" applyNumberFormat="1" applyFont="1" applyFill="1" applyBorder="1" applyAlignment="1" applyProtection="1">
      <alignment horizontal="right" vertical="center"/>
    </xf>
    <xf numFmtId="41" fontId="48" fillId="0" borderId="13" xfId="4" applyNumberFormat="1" applyFont="1" applyFill="1" applyBorder="1" applyAlignment="1" applyProtection="1">
      <alignment horizontal="right" vertical="center" shrinkToFit="1"/>
    </xf>
    <xf numFmtId="41" fontId="21" fillId="0" borderId="13" xfId="3" applyNumberFormat="1" applyFont="1" applyFill="1" applyBorder="1" applyAlignment="1" applyProtection="1">
      <alignment horizontal="center" vertical="center"/>
    </xf>
    <xf numFmtId="41" fontId="21" fillId="0" borderId="0" xfId="4" applyNumberFormat="1" applyFont="1" applyFill="1" applyBorder="1" applyAlignment="1" applyProtection="1">
      <alignment horizontal="center" vertical="center" shrinkToFit="1"/>
    </xf>
    <xf numFmtId="41" fontId="21" fillId="0" borderId="0" xfId="4" applyNumberFormat="1" applyFont="1" applyFill="1" applyBorder="1" applyAlignment="1" applyProtection="1">
      <alignment horizontal="right" vertical="center" shrinkToFit="1"/>
    </xf>
    <xf numFmtId="41" fontId="21" fillId="0" borderId="13" xfId="4" applyNumberFormat="1" applyFont="1" applyFill="1" applyBorder="1" applyAlignment="1" applyProtection="1">
      <alignment horizontal="right" vertical="center" shrinkToFit="1"/>
    </xf>
    <xf numFmtId="41" fontId="21" fillId="0" borderId="13" xfId="2" applyFont="1" applyFill="1" applyBorder="1" applyAlignment="1" applyProtection="1">
      <alignment horizontal="right" vertical="center"/>
    </xf>
    <xf numFmtId="41" fontId="21" fillId="0" borderId="0" xfId="2" applyFont="1" applyFill="1" applyBorder="1" applyAlignment="1" applyProtection="1">
      <alignment horizontal="right" vertical="center" shrinkToFit="1"/>
    </xf>
    <xf numFmtId="41" fontId="21" fillId="0" borderId="13" xfId="2" applyFont="1" applyFill="1" applyBorder="1" applyAlignment="1" applyProtection="1">
      <alignment horizontal="right" vertical="center" shrinkToFit="1"/>
    </xf>
    <xf numFmtId="41" fontId="32" fillId="0" borderId="22" xfId="2" applyFont="1" applyFill="1" applyBorder="1" applyAlignment="1" applyProtection="1">
      <alignment horizontal="right" vertical="center"/>
    </xf>
    <xf numFmtId="41" fontId="32" fillId="0" borderId="15" xfId="2" applyFont="1" applyFill="1" applyBorder="1" applyAlignment="1" applyProtection="1">
      <alignment horizontal="right" vertical="center"/>
    </xf>
    <xf numFmtId="41" fontId="32" fillId="0" borderId="22" xfId="2" applyFont="1" applyFill="1" applyBorder="1" applyAlignment="1" applyProtection="1">
      <alignment horizontal="right" vertical="center" shrinkToFit="1"/>
    </xf>
    <xf numFmtId="179" fontId="48" fillId="0" borderId="0" xfId="4" applyFont="1" applyFill="1" applyBorder="1" applyProtection="1"/>
    <xf numFmtId="179" fontId="48" fillId="0" borderId="0" xfId="4" applyFont="1" applyFill="1" applyBorder="1" applyProtection="1">
      <protection locked="0"/>
    </xf>
    <xf numFmtId="0" fontId="48" fillId="0" borderId="0" xfId="0" applyFont="1" applyFill="1" applyBorder="1">
      <alignment vertical="center"/>
    </xf>
    <xf numFmtId="0" fontId="49" fillId="0" borderId="0" xfId="0" applyFont="1" applyFill="1">
      <alignment vertical="center"/>
    </xf>
    <xf numFmtId="0" fontId="48" fillId="0" borderId="0" xfId="0" applyFont="1" applyFill="1">
      <alignment vertical="center"/>
    </xf>
    <xf numFmtId="0" fontId="21" fillId="3" borderId="21" xfId="3" applyFont="1" applyFill="1" applyBorder="1" applyAlignment="1">
      <alignment horizontal="center" vertical="center" shrinkToFit="1"/>
    </xf>
    <xf numFmtId="0" fontId="21" fillId="3" borderId="16" xfId="3" applyFont="1" applyFill="1" applyBorder="1" applyAlignment="1">
      <alignment horizontal="center" vertical="center" shrinkToFit="1"/>
    </xf>
    <xf numFmtId="0" fontId="21" fillId="3" borderId="21" xfId="1" applyFont="1" applyFill="1" applyBorder="1" applyAlignment="1" applyProtection="1">
      <alignment horizontal="center" vertical="center" wrapText="1" shrinkToFit="1"/>
      <protection locked="0"/>
    </xf>
    <xf numFmtId="0" fontId="21" fillId="3" borderId="13" xfId="3" applyFont="1" applyFill="1" applyBorder="1" applyAlignment="1">
      <alignment horizontal="center" vertical="center" shrinkToFit="1"/>
    </xf>
    <xf numFmtId="0" fontId="21" fillId="3" borderId="13" xfId="3" applyFont="1" applyFill="1" applyBorder="1" applyAlignment="1">
      <alignment horizontal="center" vertical="top" shrinkToFit="1"/>
    </xf>
    <xf numFmtId="0" fontId="21" fillId="3" borderId="13" xfId="3" applyFont="1" applyFill="1" applyBorder="1" applyAlignment="1">
      <alignment vertical="center"/>
    </xf>
    <xf numFmtId="0" fontId="21" fillId="3" borderId="6" xfId="3" applyFont="1" applyFill="1" applyBorder="1" applyAlignment="1">
      <alignment horizontal="center" vertical="center"/>
    </xf>
    <xf numFmtId="0" fontId="48" fillId="3" borderId="13" xfId="1" applyFont="1" applyFill="1" applyBorder="1" applyAlignment="1" applyProtection="1">
      <alignment horizontal="center" vertical="center"/>
      <protection locked="0"/>
    </xf>
    <xf numFmtId="0" fontId="21" fillId="3" borderId="13" xfId="1" applyFont="1" applyFill="1" applyBorder="1" applyAlignment="1" applyProtection="1">
      <alignment horizontal="center" vertical="center"/>
      <protection locked="0"/>
    </xf>
    <xf numFmtId="0" fontId="48" fillId="3" borderId="13" xfId="3" applyFont="1" applyFill="1" applyBorder="1" applyAlignment="1">
      <alignment horizontal="center" vertical="center"/>
    </xf>
    <xf numFmtId="0" fontId="21" fillId="3" borderId="13" xfId="3" applyFont="1" applyFill="1" applyBorder="1" applyAlignment="1">
      <alignment horizontal="center" vertical="center"/>
    </xf>
    <xf numFmtId="0" fontId="48" fillId="3" borderId="22" xfId="3" applyFont="1" applyFill="1" applyBorder="1" applyAlignment="1">
      <alignment horizontal="center" vertical="top"/>
    </xf>
    <xf numFmtId="0" fontId="52" fillId="3" borderId="22" xfId="3" applyFont="1" applyFill="1" applyBorder="1" applyAlignment="1">
      <alignment vertical="top"/>
    </xf>
    <xf numFmtId="0" fontId="48" fillId="3" borderId="22" xfId="1" applyFont="1" applyFill="1" applyBorder="1" applyAlignment="1" applyProtection="1">
      <alignment horizontal="center" vertical="top"/>
      <protection locked="0"/>
    </xf>
    <xf numFmtId="41" fontId="21" fillId="0" borderId="0" xfId="3" applyNumberFormat="1" applyFont="1" applyFill="1" applyBorder="1" applyAlignment="1">
      <alignment horizontal="right" vertical="center"/>
    </xf>
    <xf numFmtId="41" fontId="21" fillId="0" borderId="0" xfId="4" applyNumberFormat="1" applyFont="1" applyFill="1" applyBorder="1" applyAlignment="1" applyProtection="1">
      <alignment vertical="center" shrinkToFit="1"/>
    </xf>
    <xf numFmtId="41" fontId="21" fillId="0" borderId="0" xfId="3" applyNumberFormat="1" applyFont="1" applyFill="1" applyBorder="1" applyAlignment="1">
      <alignment horizontal="center" vertical="center"/>
    </xf>
    <xf numFmtId="41" fontId="21" fillId="0" borderId="0" xfId="2" applyFont="1" applyFill="1" applyBorder="1" applyAlignment="1">
      <alignment horizontal="right" vertical="center"/>
    </xf>
    <xf numFmtId="41" fontId="32" fillId="0" borderId="15" xfId="2" applyFont="1" applyFill="1" applyBorder="1" applyAlignment="1" applyProtection="1">
      <alignment horizontal="right" vertical="center" shrinkToFit="1"/>
    </xf>
    <xf numFmtId="41" fontId="32" fillId="0" borderId="15" xfId="2" applyFont="1" applyFill="1" applyBorder="1" applyAlignment="1">
      <alignment horizontal="right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79" fontId="53" fillId="0" borderId="0" xfId="6" applyFont="1" applyFill="1" applyBorder="1" applyAlignment="1" applyProtection="1">
      <alignment horizontal="center" vertical="center"/>
    </xf>
    <xf numFmtId="179" fontId="53" fillId="0" borderId="0" xfId="2" applyNumberFormat="1" applyFont="1" applyFill="1" applyBorder="1" applyAlignment="1" applyProtection="1">
      <alignment horizontal="center" vertical="center"/>
    </xf>
    <xf numFmtId="179" fontId="53" fillId="0" borderId="13" xfId="6" applyFont="1" applyFill="1" applyBorder="1" applyAlignment="1" applyProtection="1">
      <alignment vertical="center"/>
    </xf>
    <xf numFmtId="179" fontId="53" fillId="0" borderId="0" xfId="6" applyFont="1" applyFill="1" applyBorder="1" applyAlignment="1" applyProtection="1">
      <alignment vertical="center"/>
    </xf>
    <xf numFmtId="179" fontId="53" fillId="0" borderId="13" xfId="2" applyNumberFormat="1" applyFont="1" applyFill="1" applyBorder="1" applyAlignment="1" applyProtection="1">
      <alignment horizontal="right" vertical="center"/>
    </xf>
    <xf numFmtId="179" fontId="53" fillId="0" borderId="0" xfId="2" applyNumberFormat="1" applyFont="1" applyFill="1" applyBorder="1" applyAlignment="1" applyProtection="1">
      <alignment horizontal="right" vertical="center"/>
    </xf>
    <xf numFmtId="179" fontId="21" fillId="0" borderId="0" xfId="2" applyNumberFormat="1" applyFont="1" applyFill="1" applyBorder="1" applyAlignment="1" applyProtection="1">
      <alignment horizontal="center" vertical="center"/>
    </xf>
    <xf numFmtId="41" fontId="21" fillId="0" borderId="0" xfId="6" applyNumberFormat="1" applyFont="1" applyFill="1" applyBorder="1" applyAlignment="1" applyProtection="1">
      <alignment horizontal="right" vertical="center"/>
    </xf>
    <xf numFmtId="41" fontId="21" fillId="0" borderId="0" xfId="6" applyNumberFormat="1" applyFont="1" applyFill="1" applyBorder="1" applyAlignment="1" applyProtection="1">
      <alignment horizontal="center" vertical="center"/>
    </xf>
    <xf numFmtId="179" fontId="21" fillId="0" borderId="13" xfId="2" applyNumberFormat="1" applyFont="1" applyFill="1" applyBorder="1" applyAlignment="1" applyProtection="1">
      <alignment horizontal="right" vertical="center"/>
    </xf>
    <xf numFmtId="179" fontId="21" fillId="0" borderId="0" xfId="2" applyNumberFormat="1" applyFont="1" applyFill="1" applyBorder="1" applyAlignment="1" applyProtection="1">
      <alignment horizontal="right" vertical="center"/>
    </xf>
    <xf numFmtId="179" fontId="21" fillId="0" borderId="13" xfId="2" applyNumberFormat="1" applyFont="1" applyFill="1" applyBorder="1" applyAlignment="1" applyProtection="1">
      <alignment vertical="center"/>
    </xf>
    <xf numFmtId="179" fontId="21" fillId="0" borderId="0" xfId="2" applyNumberFormat="1" applyFont="1" applyFill="1" applyBorder="1" applyAlignment="1" applyProtection="1">
      <alignment vertical="center"/>
    </xf>
    <xf numFmtId="41" fontId="21" fillId="0" borderId="13" xfId="6" applyNumberFormat="1" applyFont="1" applyFill="1" applyBorder="1" applyAlignment="1" applyProtection="1">
      <alignment horizontal="right" vertical="center"/>
    </xf>
    <xf numFmtId="41" fontId="21" fillId="0" borderId="13" xfId="6" applyNumberFormat="1" applyFont="1" applyFill="1" applyBorder="1" applyAlignment="1" applyProtection="1">
      <alignment vertical="center"/>
    </xf>
    <xf numFmtId="41" fontId="21" fillId="0" borderId="0" xfId="6" applyNumberFormat="1" applyFont="1" applyFill="1" applyBorder="1" applyAlignment="1" applyProtection="1">
      <alignment vertical="center"/>
    </xf>
    <xf numFmtId="41" fontId="32" fillId="0" borderId="22" xfId="2" applyFont="1" applyFill="1" applyBorder="1" applyAlignment="1" applyProtection="1">
      <alignment vertical="center"/>
    </xf>
    <xf numFmtId="0" fontId="3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7" fillId="3" borderId="17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37" fillId="3" borderId="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center" vertical="top"/>
    </xf>
    <xf numFmtId="0" fontId="15" fillId="3" borderId="19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5" fillId="3" borderId="25" xfId="0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horizontal="center" vertical="center" shrinkToFit="1"/>
    </xf>
    <xf numFmtId="0" fontId="14" fillId="3" borderId="1" xfId="0" applyFont="1" applyFill="1" applyBorder="1" applyAlignment="1">
      <alignment horizontal="center" vertical="center" shrinkToFit="1"/>
    </xf>
    <xf numFmtId="0" fontId="14" fillId="3" borderId="27" xfId="0" applyFont="1" applyFill="1" applyBorder="1" applyAlignment="1">
      <alignment horizontal="center" vertical="center" shrinkToFit="1"/>
    </xf>
    <xf numFmtId="0" fontId="14" fillId="0" borderId="24" xfId="0" applyNumberFormat="1" applyFont="1" applyFill="1" applyBorder="1" applyAlignment="1">
      <alignment horizontal="left"/>
    </xf>
    <xf numFmtId="0" fontId="15" fillId="3" borderId="3" xfId="3" applyFont="1" applyFill="1" applyBorder="1" applyAlignment="1">
      <alignment horizontal="center" vertical="center"/>
    </xf>
    <xf numFmtId="0" fontId="15" fillId="3" borderId="14" xfId="3" applyFont="1" applyFill="1" applyBorder="1" applyAlignment="1">
      <alignment horizontal="center" vertical="center"/>
    </xf>
    <xf numFmtId="0" fontId="34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5" fillId="3" borderId="21" xfId="3" applyFont="1" applyFill="1" applyBorder="1" applyAlignment="1">
      <alignment horizontal="center" vertical="center"/>
    </xf>
    <xf numFmtId="0" fontId="15" fillId="3" borderId="24" xfId="3" applyFont="1" applyFill="1" applyBorder="1" applyAlignment="1">
      <alignment horizontal="center" vertical="center"/>
    </xf>
    <xf numFmtId="0" fontId="15" fillId="3" borderId="16" xfId="3" applyFont="1" applyFill="1" applyBorder="1" applyAlignment="1">
      <alignment horizontal="center" vertical="center"/>
    </xf>
    <xf numFmtId="0" fontId="39" fillId="3" borderId="17" xfId="3" applyFont="1" applyFill="1" applyBorder="1" applyAlignment="1">
      <alignment horizontal="center" vertical="center"/>
    </xf>
    <xf numFmtId="0" fontId="14" fillId="3" borderId="18" xfId="3" applyFont="1" applyFill="1" applyBorder="1" applyAlignment="1">
      <alignment horizontal="center" vertical="center"/>
    </xf>
    <xf numFmtId="0" fontId="14" fillId="3" borderId="20" xfId="3" applyFont="1" applyFill="1" applyBorder="1" applyAlignment="1">
      <alignment horizontal="center" vertical="center"/>
    </xf>
    <xf numFmtId="0" fontId="39" fillId="3" borderId="17" xfId="3" applyFont="1" applyFill="1" applyBorder="1" applyAlignment="1">
      <alignment horizontal="center" vertical="center" wrapText="1"/>
    </xf>
    <xf numFmtId="0" fontId="14" fillId="3" borderId="18" xfId="3" applyFont="1" applyFill="1" applyBorder="1" applyAlignment="1">
      <alignment horizontal="center" vertical="center" wrapText="1"/>
    </xf>
    <xf numFmtId="0" fontId="15" fillId="3" borderId="4" xfId="3" applyFont="1" applyFill="1" applyBorder="1" applyAlignment="1">
      <alignment horizontal="center" vertical="center"/>
    </xf>
    <xf numFmtId="0" fontId="39" fillId="3" borderId="3" xfId="3" applyFont="1" applyFill="1" applyBorder="1" applyAlignment="1">
      <alignment horizontal="center" vertical="center"/>
    </xf>
    <xf numFmtId="0" fontId="14" fillId="3" borderId="14" xfId="3" applyFont="1" applyFill="1" applyBorder="1" applyAlignment="1">
      <alignment horizontal="center" vertical="center"/>
    </xf>
    <xf numFmtId="0" fontId="14" fillId="3" borderId="16" xfId="3" applyFont="1" applyFill="1" applyBorder="1" applyAlignment="1">
      <alignment horizontal="center" vertical="center"/>
    </xf>
    <xf numFmtId="0" fontId="14" fillId="3" borderId="8" xfId="3" applyFont="1" applyFill="1" applyBorder="1" applyAlignment="1">
      <alignment horizontal="center" vertical="center"/>
    </xf>
    <xf numFmtId="0" fontId="15" fillId="3" borderId="8" xfId="3" applyFont="1" applyFill="1" applyBorder="1" applyAlignment="1">
      <alignment horizontal="center" vertical="top"/>
    </xf>
    <xf numFmtId="0" fontId="15" fillId="3" borderId="19" xfId="3" applyFont="1" applyFill="1" applyBorder="1" applyAlignment="1">
      <alignment horizontal="center" vertical="top"/>
    </xf>
    <xf numFmtId="0" fontId="15" fillId="3" borderId="2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/>
    </xf>
    <xf numFmtId="0" fontId="14" fillId="0" borderId="15" xfId="0" applyFont="1" applyFill="1" applyBorder="1" applyAlignment="1">
      <alignment horizontal="right"/>
    </xf>
    <xf numFmtId="0" fontId="15" fillId="3" borderId="8" xfId="3" applyFont="1" applyFill="1" applyBorder="1" applyAlignment="1">
      <alignment horizontal="center" vertical="center"/>
    </xf>
    <xf numFmtId="0" fontId="15" fillId="3" borderId="12" xfId="3" applyFont="1" applyFill="1" applyBorder="1" applyAlignment="1">
      <alignment horizontal="center" vertical="center"/>
    </xf>
    <xf numFmtId="0" fontId="51" fillId="3" borderId="21" xfId="3" applyFont="1" applyFill="1" applyBorder="1" applyAlignment="1">
      <alignment horizontal="center" vertical="center" shrinkToFit="1"/>
    </xf>
    <xf numFmtId="0" fontId="51" fillId="3" borderId="24" xfId="3" applyFont="1" applyFill="1" applyBorder="1" applyAlignment="1">
      <alignment horizontal="center" vertical="center" shrinkToFit="1"/>
    </xf>
    <xf numFmtId="0" fontId="14" fillId="0" borderId="15" xfId="3" applyFont="1" applyFill="1" applyBorder="1" applyAlignment="1">
      <alignment horizontal="left" vertical="center"/>
    </xf>
    <xf numFmtId="0" fontId="37" fillId="3" borderId="21" xfId="3" applyFont="1" applyFill="1" applyBorder="1" applyAlignment="1">
      <alignment horizontal="center" vertical="center"/>
    </xf>
    <xf numFmtId="0" fontId="37" fillId="3" borderId="24" xfId="3" applyFont="1" applyFill="1" applyBorder="1" applyAlignment="1">
      <alignment horizontal="center" vertical="center"/>
    </xf>
    <xf numFmtId="0" fontId="15" fillId="3" borderId="19" xfId="3" applyFont="1" applyFill="1" applyBorder="1" applyAlignment="1">
      <alignment horizontal="center" vertical="center"/>
    </xf>
    <xf numFmtId="41" fontId="21" fillId="0" borderId="0" xfId="6" applyNumberFormat="1" applyFont="1" applyFill="1" applyBorder="1" applyAlignment="1" applyProtection="1">
      <alignment horizontal="center" vertical="center"/>
    </xf>
    <xf numFmtId="41" fontId="32" fillId="0" borderId="15" xfId="2" applyFont="1" applyFill="1" applyBorder="1" applyAlignment="1" applyProtection="1">
      <alignment horizontal="center" vertical="center"/>
    </xf>
    <xf numFmtId="179" fontId="53" fillId="0" borderId="0" xfId="6" applyFont="1" applyFill="1" applyBorder="1" applyAlignment="1" applyProtection="1">
      <alignment vertical="center"/>
    </xf>
    <xf numFmtId="179" fontId="53" fillId="0" borderId="0" xfId="2" applyNumberFormat="1" applyFont="1" applyFill="1" applyBorder="1" applyAlignment="1" applyProtection="1">
      <alignment horizontal="right" vertical="center"/>
    </xf>
    <xf numFmtId="179" fontId="21" fillId="0" borderId="0" xfId="2" applyNumberFormat="1" applyFont="1" applyFill="1" applyBorder="1" applyAlignment="1" applyProtection="1">
      <alignment horizontal="center" vertical="center"/>
    </xf>
    <xf numFmtId="41" fontId="21" fillId="0" borderId="0" xfId="6" applyNumberFormat="1" applyFont="1" applyFill="1" applyBorder="1" applyAlignment="1" applyProtection="1">
      <alignment horizontal="right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distributed" vertical="center"/>
    </xf>
    <xf numFmtId="0" fontId="15" fillId="0" borderId="15" xfId="0" applyFont="1" applyFill="1" applyBorder="1" applyAlignment="1">
      <alignment horizontal="distributed" vertical="center"/>
    </xf>
    <xf numFmtId="0" fontId="15" fillId="0" borderId="8" xfId="0" applyFont="1" applyFill="1" applyBorder="1" applyAlignment="1">
      <alignment horizontal="distributed" vertical="center"/>
    </xf>
    <xf numFmtId="0" fontId="15" fillId="0" borderId="0" xfId="0" applyFont="1" applyFill="1" applyBorder="1" applyAlignment="1">
      <alignment horizontal="distributed" vertical="center"/>
    </xf>
    <xf numFmtId="0" fontId="15" fillId="0" borderId="8" xfId="0" applyFont="1" applyFill="1" applyBorder="1" applyAlignment="1">
      <alignment horizontal="distributed" vertical="center" wrapText="1"/>
    </xf>
    <xf numFmtId="0" fontId="15" fillId="0" borderId="0" xfId="0" applyFont="1" applyFill="1" applyBorder="1" applyAlignment="1">
      <alignment horizontal="distributed" vertical="center" wrapText="1"/>
    </xf>
    <xf numFmtId="183" fontId="15" fillId="0" borderId="8" xfId="0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5" fillId="3" borderId="24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183" fontId="18" fillId="0" borderId="8" xfId="0" applyNumberFormat="1" applyFont="1" applyFill="1" applyBorder="1" applyAlignment="1">
      <alignment horizontal="center" vertical="center"/>
    </xf>
    <xf numFmtId="183" fontId="18" fillId="0" borderId="0" xfId="0" applyNumberFormat="1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distributed" vertical="center" wrapText="1"/>
    </xf>
    <xf numFmtId="0" fontId="25" fillId="0" borderId="0" xfId="0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vertical="top"/>
    </xf>
    <xf numFmtId="0" fontId="34" fillId="0" borderId="0" xfId="7" applyFont="1" applyFill="1" applyAlignment="1" applyProtection="1">
      <alignment horizontal="center" vertical="center"/>
    </xf>
    <xf numFmtId="0" fontId="11" fillId="0" borderId="0" xfId="7" applyFont="1" applyFill="1" applyAlignment="1" applyProtection="1">
      <alignment horizontal="center" vertical="center"/>
    </xf>
    <xf numFmtId="0" fontId="20" fillId="0" borderId="24" xfId="0" applyFont="1" applyFill="1" applyBorder="1" applyAlignment="1">
      <alignment horizontal="left" vertical="center" wrapText="1"/>
    </xf>
  </cellXfs>
  <cellStyles count="10">
    <cellStyle name="쉼표 [0]" xfId="2" builtinId="6"/>
    <cellStyle name="쉼표 [0] 2" xfId="9"/>
    <cellStyle name="쉼표 [0]_06-농업수산 3" xfId="8"/>
    <cellStyle name="쉼표 [0]_14-재정(시군)" xfId="4"/>
    <cellStyle name="쉼표 [0]_Sheet1" xfId="5"/>
    <cellStyle name="쉼표 [0]_Sheet3" xfId="6"/>
    <cellStyle name="표준" xfId="0" builtinId="0"/>
    <cellStyle name="표준 2" xfId="1"/>
    <cellStyle name="표준 3" xfId="7"/>
    <cellStyle name="표준_14-재정(시군)" xfId="3"/>
  </cellStyles>
  <dxfs count="0"/>
  <tableStyles count="0" defaultTableStyle="TableStyleMedium9" defaultPivotStyle="PivotStyleLight16"/>
  <colors>
    <mruColors>
      <color rgb="FF0000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view="pageBreakPreview" zoomScaleSheetLayoutView="100" workbookViewId="0">
      <selection activeCell="I16" sqref="I16"/>
    </sheetView>
  </sheetViews>
  <sheetFormatPr defaultColWidth="8.88671875" defaultRowHeight="12.75"/>
  <cols>
    <col min="1" max="1" width="8.77734375" style="205" customWidth="1"/>
    <col min="2" max="2" width="10.88671875" style="205" customWidth="1"/>
    <col min="3" max="3" width="13.44140625" style="205" customWidth="1"/>
    <col min="4" max="7" width="10.88671875" style="205" customWidth="1"/>
    <col min="8" max="16384" width="8.88671875" style="1"/>
  </cols>
  <sheetData>
    <row r="1" spans="1:7" s="13" customFormat="1" ht="12.95" customHeight="1">
      <c r="A1" s="202"/>
      <c r="B1" s="202"/>
      <c r="C1" s="202"/>
      <c r="D1" s="202"/>
      <c r="E1" s="202"/>
      <c r="F1" s="202"/>
      <c r="G1" s="202"/>
    </row>
    <row r="2" spans="1:7" s="13" customFormat="1" ht="30" customHeight="1">
      <c r="A2" s="393" t="s">
        <v>132</v>
      </c>
      <c r="B2" s="393"/>
      <c r="C2" s="393"/>
      <c r="D2" s="393"/>
      <c r="E2" s="393"/>
      <c r="F2" s="393"/>
      <c r="G2" s="393"/>
    </row>
    <row r="3" spans="1:7" s="13" customFormat="1" ht="24.95" customHeight="1">
      <c r="A3" s="394" t="s">
        <v>100</v>
      </c>
      <c r="B3" s="394"/>
      <c r="C3" s="394"/>
      <c r="D3" s="394"/>
      <c r="E3" s="394"/>
      <c r="F3" s="394"/>
      <c r="G3" s="394"/>
    </row>
    <row r="4" spans="1:7" s="13" customFormat="1" ht="18" customHeight="1" thickBot="1">
      <c r="A4" s="16" t="s">
        <v>133</v>
      </c>
      <c r="B4" s="29"/>
      <c r="C4" s="29"/>
      <c r="D4" s="29"/>
      <c r="E4" s="29"/>
      <c r="F4" s="29"/>
      <c r="G4" s="195" t="s">
        <v>101</v>
      </c>
    </row>
    <row r="5" spans="1:7" s="13" customFormat="1" ht="24.95" customHeight="1">
      <c r="A5" s="323" t="s">
        <v>134</v>
      </c>
      <c r="B5" s="324" t="s">
        <v>135</v>
      </c>
      <c r="C5" s="395" t="s">
        <v>162</v>
      </c>
      <c r="D5" s="396"/>
      <c r="E5" s="396"/>
      <c r="F5" s="396"/>
      <c r="G5" s="396"/>
    </row>
    <row r="6" spans="1:7" s="13" customFormat="1" ht="24.95" customHeight="1">
      <c r="A6" s="117"/>
      <c r="B6" s="131"/>
      <c r="C6" s="320" t="s">
        <v>136</v>
      </c>
      <c r="D6" s="397" t="s">
        <v>336</v>
      </c>
      <c r="E6" s="398"/>
      <c r="F6" s="398"/>
      <c r="G6" s="398"/>
    </row>
    <row r="7" spans="1:7" s="13" customFormat="1" ht="20.100000000000001" customHeight="1">
      <c r="A7" s="400" t="s">
        <v>102</v>
      </c>
      <c r="B7" s="402" t="s">
        <v>103</v>
      </c>
      <c r="C7" s="402" t="s">
        <v>1</v>
      </c>
      <c r="D7" s="208" t="s">
        <v>137</v>
      </c>
      <c r="E7" s="208" t="s">
        <v>138</v>
      </c>
      <c r="F7" s="208" t="s">
        <v>139</v>
      </c>
      <c r="G7" s="208" t="s">
        <v>140</v>
      </c>
    </row>
    <row r="8" spans="1:7" s="13" customFormat="1" ht="15" customHeight="1" thickBot="1">
      <c r="A8" s="401"/>
      <c r="B8" s="403"/>
      <c r="C8" s="403"/>
      <c r="D8" s="246" t="s">
        <v>104</v>
      </c>
      <c r="E8" s="246" t="s">
        <v>335</v>
      </c>
      <c r="F8" s="246" t="s">
        <v>163</v>
      </c>
      <c r="G8" s="325" t="s">
        <v>164</v>
      </c>
    </row>
    <row r="9" spans="1:7" s="13" customFormat="1" ht="17.45" hidden="1" customHeight="1">
      <c r="A9" s="15" t="s">
        <v>122</v>
      </c>
      <c r="B9" s="127">
        <v>567861</v>
      </c>
      <c r="C9" s="127">
        <v>523285</v>
      </c>
      <c r="D9" s="127">
        <v>135242</v>
      </c>
      <c r="E9" s="127">
        <v>106171</v>
      </c>
      <c r="F9" s="127">
        <v>3784</v>
      </c>
      <c r="G9" s="127">
        <v>4077</v>
      </c>
    </row>
    <row r="10" spans="1:7" s="13" customFormat="1" ht="17.45" hidden="1" customHeight="1">
      <c r="A10" s="15" t="s">
        <v>123</v>
      </c>
      <c r="B10" s="127">
        <v>523819</v>
      </c>
      <c r="C10" s="127">
        <v>481512</v>
      </c>
      <c r="D10" s="127">
        <v>160142</v>
      </c>
      <c r="E10" s="127">
        <v>49658</v>
      </c>
      <c r="F10" s="127">
        <v>2530</v>
      </c>
      <c r="G10" s="127">
        <v>3838</v>
      </c>
    </row>
    <row r="11" spans="1:7" s="13" customFormat="1" ht="17.45" hidden="1" customHeight="1">
      <c r="A11" s="15" t="s">
        <v>124</v>
      </c>
      <c r="B11" s="127">
        <v>549064</v>
      </c>
      <c r="C11" s="127">
        <v>501162</v>
      </c>
      <c r="D11" s="127">
        <v>175534</v>
      </c>
      <c r="E11" s="127">
        <v>53759</v>
      </c>
      <c r="F11" s="127">
        <v>1813</v>
      </c>
      <c r="G11" s="127">
        <v>8883</v>
      </c>
    </row>
    <row r="12" spans="1:7" s="13" customFormat="1" ht="17.45" customHeight="1">
      <c r="A12" s="15" t="s">
        <v>125</v>
      </c>
      <c r="B12" s="128">
        <v>484728</v>
      </c>
      <c r="C12" s="128">
        <v>442363</v>
      </c>
      <c r="D12" s="127">
        <v>147981</v>
      </c>
      <c r="E12" s="127">
        <v>31844</v>
      </c>
      <c r="F12" s="127">
        <v>4201</v>
      </c>
      <c r="G12" s="127">
        <v>5511</v>
      </c>
    </row>
    <row r="13" spans="1:7" s="13" customFormat="1" ht="17.45" customHeight="1">
      <c r="A13" s="15" t="s">
        <v>126</v>
      </c>
      <c r="B13" s="128">
        <v>418622</v>
      </c>
      <c r="C13" s="128">
        <v>388676</v>
      </c>
      <c r="D13" s="127">
        <v>177858</v>
      </c>
      <c r="E13" s="127">
        <v>42742</v>
      </c>
      <c r="F13" s="127">
        <v>2610</v>
      </c>
      <c r="G13" s="127">
        <v>8865</v>
      </c>
    </row>
    <row r="14" spans="1:7" s="13" customFormat="1" ht="17.45" customHeight="1">
      <c r="A14" s="15" t="s">
        <v>127</v>
      </c>
      <c r="B14" s="128">
        <v>491275</v>
      </c>
      <c r="C14" s="128">
        <v>453228</v>
      </c>
      <c r="D14" s="127">
        <v>246651</v>
      </c>
      <c r="E14" s="127">
        <v>42167</v>
      </c>
      <c r="F14" s="127">
        <v>12440</v>
      </c>
      <c r="G14" s="127">
        <v>12324</v>
      </c>
    </row>
    <row r="15" spans="1:7" s="13" customFormat="1" ht="17.45" customHeight="1">
      <c r="A15" s="15">
        <v>2022</v>
      </c>
      <c r="B15" s="128">
        <v>713089</v>
      </c>
      <c r="C15" s="128">
        <v>642201</v>
      </c>
      <c r="D15" s="127">
        <v>277456</v>
      </c>
      <c r="E15" s="127">
        <v>55324</v>
      </c>
      <c r="F15" s="127">
        <v>6690</v>
      </c>
      <c r="G15" s="127">
        <v>31033</v>
      </c>
    </row>
    <row r="16" spans="1:7" s="13" customFormat="1" ht="17.45" customHeight="1">
      <c r="A16" s="15">
        <v>2023</v>
      </c>
      <c r="B16" s="128">
        <v>846095</v>
      </c>
      <c r="C16" s="128">
        <v>760821</v>
      </c>
      <c r="D16" s="127">
        <v>221993</v>
      </c>
      <c r="E16" s="127">
        <v>78750</v>
      </c>
      <c r="F16" s="127">
        <v>9509</v>
      </c>
      <c r="G16" s="127">
        <v>9771</v>
      </c>
    </row>
    <row r="17" spans="1:11" s="13" customFormat="1" ht="17.45" customHeight="1" thickBot="1">
      <c r="A17" s="17">
        <v>2024</v>
      </c>
      <c r="B17" s="178">
        <v>815761</v>
      </c>
      <c r="C17" s="178">
        <v>739052</v>
      </c>
      <c r="D17" s="179">
        <v>236734</v>
      </c>
      <c r="E17" s="179">
        <v>68218</v>
      </c>
      <c r="F17" s="179">
        <v>8408</v>
      </c>
      <c r="G17" s="179">
        <v>13971</v>
      </c>
    </row>
    <row r="18" spans="1:11" s="134" customFormat="1" ht="15" customHeight="1" thickBot="1">
      <c r="A18" s="194"/>
      <c r="B18" s="203"/>
      <c r="C18" s="203"/>
      <c r="D18" s="204"/>
      <c r="E18" s="204"/>
      <c r="F18" s="204"/>
      <c r="G18" s="204"/>
      <c r="K18" s="201"/>
    </row>
    <row r="19" spans="1:11" s="13" customFormat="1" ht="24.95" customHeight="1">
      <c r="A19" s="399" t="s">
        <v>134</v>
      </c>
      <c r="B19" s="395" t="s">
        <v>170</v>
      </c>
      <c r="C19" s="396"/>
      <c r="D19" s="396"/>
      <c r="E19" s="396"/>
      <c r="F19" s="396"/>
      <c r="G19" s="396"/>
    </row>
    <row r="20" spans="1:11" s="13" customFormat="1" ht="24.95" customHeight="1">
      <c r="A20" s="400"/>
      <c r="B20" s="397" t="s">
        <v>171</v>
      </c>
      <c r="C20" s="398"/>
      <c r="D20" s="398"/>
      <c r="E20" s="398"/>
      <c r="F20" s="398"/>
      <c r="G20" s="118" t="s">
        <v>141</v>
      </c>
    </row>
    <row r="21" spans="1:11" s="13" customFormat="1" ht="20.100000000000001" customHeight="1">
      <c r="A21" s="117"/>
      <c r="B21" s="130" t="s">
        <v>142</v>
      </c>
      <c r="C21" s="123" t="s">
        <v>143</v>
      </c>
      <c r="D21" s="118" t="s">
        <v>144</v>
      </c>
      <c r="E21" s="119" t="s">
        <v>145</v>
      </c>
      <c r="F21" s="123" t="s">
        <v>146</v>
      </c>
      <c r="G21" s="114"/>
    </row>
    <row r="22" spans="1:11" s="13" customFormat="1" ht="15" customHeight="1">
      <c r="A22" s="117"/>
      <c r="B22" s="208" t="s">
        <v>147</v>
      </c>
      <c r="C22" s="121" t="s">
        <v>148</v>
      </c>
      <c r="D22" s="210"/>
      <c r="E22" s="120"/>
      <c r="F22" s="121" t="s">
        <v>149</v>
      </c>
      <c r="G22" s="131"/>
    </row>
    <row r="23" spans="1:11" s="13" customFormat="1" ht="15" customHeight="1">
      <c r="A23" s="406" t="s">
        <v>102</v>
      </c>
      <c r="B23" s="91" t="s">
        <v>105</v>
      </c>
      <c r="C23" s="125" t="s">
        <v>106</v>
      </c>
      <c r="D23" s="114" t="s">
        <v>165</v>
      </c>
      <c r="E23" s="91" t="s">
        <v>166</v>
      </c>
      <c r="F23" s="125" t="s">
        <v>107</v>
      </c>
      <c r="G23" s="114" t="s">
        <v>167</v>
      </c>
    </row>
    <row r="24" spans="1:11" s="13" customFormat="1" ht="15" customHeight="1" thickBot="1">
      <c r="A24" s="407"/>
      <c r="B24" s="274" t="s">
        <v>108</v>
      </c>
      <c r="C24" s="262" t="s">
        <v>109</v>
      </c>
      <c r="D24" s="247"/>
      <c r="E24" s="246"/>
      <c r="F24" s="262" t="s">
        <v>110</v>
      </c>
      <c r="G24" s="247"/>
    </row>
    <row r="25" spans="1:11" s="13" customFormat="1" ht="17.45" hidden="1" customHeight="1">
      <c r="A25" s="15" t="s">
        <v>122</v>
      </c>
      <c r="B25" s="127">
        <v>116836</v>
      </c>
      <c r="C25" s="127">
        <v>1264</v>
      </c>
      <c r="D25" s="129">
        <v>142939</v>
      </c>
      <c r="E25" s="135" t="s">
        <v>121</v>
      </c>
      <c r="F25" s="127">
        <v>3470</v>
      </c>
      <c r="G25" s="132">
        <v>283</v>
      </c>
    </row>
    <row r="26" spans="1:11" s="13" customFormat="1" ht="17.45" hidden="1" customHeight="1">
      <c r="A26" s="15" t="s">
        <v>123</v>
      </c>
      <c r="B26" s="127">
        <v>120208</v>
      </c>
      <c r="C26" s="127">
        <v>1375</v>
      </c>
      <c r="D26" s="129">
        <v>133664</v>
      </c>
      <c r="E26" s="135" t="s">
        <v>121</v>
      </c>
      <c r="F26" s="127">
        <v>124</v>
      </c>
      <c r="G26" s="132">
        <v>295</v>
      </c>
    </row>
    <row r="27" spans="1:11" s="13" customFormat="1" ht="17.45" hidden="1" customHeight="1">
      <c r="A27" s="15" t="s">
        <v>124</v>
      </c>
      <c r="B27" s="127">
        <v>90357</v>
      </c>
      <c r="C27" s="127">
        <v>1516</v>
      </c>
      <c r="D27" s="129">
        <v>155022</v>
      </c>
      <c r="E27" s="135" t="s">
        <v>121</v>
      </c>
      <c r="F27" s="127">
        <v>130</v>
      </c>
      <c r="G27" s="132">
        <v>182</v>
      </c>
    </row>
    <row r="28" spans="1:11" s="13" customFormat="1" ht="17.45" customHeight="1">
      <c r="A28" s="15" t="s">
        <v>125</v>
      </c>
      <c r="B28" s="127">
        <v>106864</v>
      </c>
      <c r="C28" s="127">
        <v>1607</v>
      </c>
      <c r="D28" s="129">
        <v>128458</v>
      </c>
      <c r="E28" s="135" t="s">
        <v>121</v>
      </c>
      <c r="F28" s="127">
        <v>122</v>
      </c>
      <c r="G28" s="132">
        <v>15</v>
      </c>
    </row>
    <row r="29" spans="1:11" s="13" customFormat="1" ht="17.45" customHeight="1">
      <c r="A29" s="15" t="s">
        <v>126</v>
      </c>
      <c r="B29" s="127">
        <v>58120</v>
      </c>
      <c r="C29" s="127">
        <v>1913</v>
      </c>
      <c r="D29" s="129">
        <v>80133</v>
      </c>
      <c r="E29" s="135" t="s">
        <v>121</v>
      </c>
      <c r="F29" s="127">
        <v>119</v>
      </c>
      <c r="G29" s="132">
        <v>0</v>
      </c>
    </row>
    <row r="30" spans="1:11" s="13" customFormat="1" ht="17.45" customHeight="1">
      <c r="A30" s="15" t="s">
        <v>127</v>
      </c>
      <c r="B30" s="127">
        <v>26482</v>
      </c>
      <c r="C30" s="127">
        <v>2278</v>
      </c>
      <c r="D30" s="129">
        <v>91410</v>
      </c>
      <c r="E30" s="135" t="s">
        <v>121</v>
      </c>
      <c r="F30" s="127">
        <v>294</v>
      </c>
      <c r="G30" s="132">
        <v>-12</v>
      </c>
    </row>
    <row r="31" spans="1:11" s="13" customFormat="1" ht="17.45" customHeight="1">
      <c r="A31" s="15">
        <v>2022</v>
      </c>
      <c r="B31" s="127">
        <v>63836</v>
      </c>
      <c r="C31" s="127">
        <v>2495</v>
      </c>
      <c r="D31" s="129">
        <v>188362</v>
      </c>
      <c r="E31" s="135" t="s">
        <v>121</v>
      </c>
      <c r="F31" s="127">
        <v>688</v>
      </c>
      <c r="G31" s="132">
        <v>-8</v>
      </c>
    </row>
    <row r="32" spans="1:11" s="13" customFormat="1" ht="17.45" customHeight="1">
      <c r="A32" s="15">
        <v>2023</v>
      </c>
      <c r="B32" s="127">
        <v>180729</v>
      </c>
      <c r="C32" s="127">
        <v>2501</v>
      </c>
      <c r="D32" s="129">
        <v>237586</v>
      </c>
      <c r="E32" s="135" t="s">
        <v>121</v>
      </c>
      <c r="F32" s="127">
        <v>105</v>
      </c>
      <c r="G32" s="132">
        <v>-12</v>
      </c>
    </row>
    <row r="33" spans="1:7" s="13" customFormat="1" ht="17.45" customHeight="1" thickBot="1">
      <c r="A33" s="17">
        <v>2024</v>
      </c>
      <c r="B33" s="178">
        <v>177498</v>
      </c>
      <c r="C33" s="178">
        <v>2484</v>
      </c>
      <c r="D33" s="180">
        <v>211574</v>
      </c>
      <c r="E33" s="181" t="s">
        <v>121</v>
      </c>
      <c r="F33" s="178">
        <v>294</v>
      </c>
      <c r="G33" s="182">
        <v>-11</v>
      </c>
    </row>
    <row r="34" spans="1:7" s="2" customFormat="1" ht="15" customHeight="1" thickBot="1">
      <c r="A34" s="405"/>
      <c r="B34" s="405"/>
      <c r="C34" s="405"/>
      <c r="D34" s="405"/>
      <c r="E34" s="405"/>
      <c r="F34" s="405"/>
      <c r="G34" s="405"/>
    </row>
    <row r="35" spans="1:7" ht="24.95" customHeight="1">
      <c r="A35" s="399" t="s">
        <v>150</v>
      </c>
      <c r="B35" s="326" t="s">
        <v>337</v>
      </c>
      <c r="C35" s="136" t="s">
        <v>151</v>
      </c>
      <c r="D35" s="122" t="s">
        <v>152</v>
      </c>
      <c r="E35" s="122" t="s">
        <v>153</v>
      </c>
      <c r="F35" s="209" t="s">
        <v>154</v>
      </c>
      <c r="G35" s="122" t="s">
        <v>155</v>
      </c>
    </row>
    <row r="36" spans="1:7" ht="16.5">
      <c r="A36" s="400"/>
      <c r="B36" s="123" t="s">
        <v>156</v>
      </c>
      <c r="C36" s="121" t="s">
        <v>157</v>
      </c>
      <c r="D36" s="121"/>
      <c r="E36" s="215"/>
      <c r="F36" s="177" t="s">
        <v>158</v>
      </c>
      <c r="G36" s="121" t="s">
        <v>159</v>
      </c>
    </row>
    <row r="37" spans="1:7" ht="16.5">
      <c r="A37" s="91"/>
      <c r="B37" s="121" t="s">
        <v>160</v>
      </c>
      <c r="C37" s="124"/>
      <c r="D37" s="125"/>
      <c r="E37" s="216"/>
      <c r="F37" s="126"/>
      <c r="G37" s="211" t="s">
        <v>111</v>
      </c>
    </row>
    <row r="38" spans="1:7" ht="15" customHeight="1">
      <c r="A38" s="406" t="s">
        <v>116</v>
      </c>
      <c r="B38" s="125" t="s">
        <v>112</v>
      </c>
      <c r="C38" s="124" t="s">
        <v>113</v>
      </c>
      <c r="D38" s="125" t="s">
        <v>168</v>
      </c>
      <c r="E38" s="216" t="s">
        <v>169</v>
      </c>
      <c r="F38" s="211" t="s">
        <v>114</v>
      </c>
      <c r="G38" s="211" t="s">
        <v>115</v>
      </c>
    </row>
    <row r="39" spans="1:7" ht="15" customHeight="1" thickBot="1">
      <c r="A39" s="407"/>
      <c r="B39" s="262" t="s">
        <v>117</v>
      </c>
      <c r="C39" s="275" t="s">
        <v>118</v>
      </c>
      <c r="D39" s="262"/>
      <c r="E39" s="276"/>
      <c r="F39" s="276" t="s">
        <v>119</v>
      </c>
      <c r="G39" s="276" t="s">
        <v>120</v>
      </c>
    </row>
    <row r="40" spans="1:7" ht="17.45" hidden="1" customHeight="1">
      <c r="A40" s="15" t="s">
        <v>122</v>
      </c>
      <c r="B40" s="132">
        <v>9219</v>
      </c>
      <c r="C40" s="127">
        <v>-2164</v>
      </c>
      <c r="D40" s="135" t="s">
        <v>121</v>
      </c>
      <c r="E40" s="127">
        <v>42976</v>
      </c>
      <c r="F40" s="129">
        <v>1298</v>
      </c>
      <c r="G40" s="127">
        <v>2466</v>
      </c>
    </row>
    <row r="41" spans="1:7" ht="17.45" hidden="1" customHeight="1">
      <c r="A41" s="15" t="s">
        <v>123</v>
      </c>
      <c r="B41" s="132">
        <v>9678</v>
      </c>
      <c r="C41" s="127">
        <v>-2220</v>
      </c>
      <c r="D41" s="135" t="s">
        <v>121</v>
      </c>
      <c r="E41" s="127">
        <v>40198</v>
      </c>
      <c r="F41" s="129">
        <v>1580</v>
      </c>
      <c r="G41" s="127">
        <v>2749</v>
      </c>
    </row>
    <row r="42" spans="1:7" ht="17.45" hidden="1" customHeight="1">
      <c r="A42" s="15" t="s">
        <v>124</v>
      </c>
      <c r="B42" s="132">
        <v>13966</v>
      </c>
      <c r="C42" s="127">
        <v>-2360</v>
      </c>
      <c r="D42" s="135" t="s">
        <v>121</v>
      </c>
      <c r="E42" s="127">
        <v>46611</v>
      </c>
      <c r="F42" s="129">
        <v>1520</v>
      </c>
      <c r="G42" s="127">
        <v>2131</v>
      </c>
    </row>
    <row r="43" spans="1:7" ht="17.45" customHeight="1">
      <c r="A43" s="15" t="s">
        <v>125</v>
      </c>
      <c r="B43" s="132">
        <v>15760</v>
      </c>
      <c r="C43" s="127">
        <v>-2452</v>
      </c>
      <c r="D43" s="135" t="s">
        <v>121</v>
      </c>
      <c r="E43" s="127">
        <v>38667</v>
      </c>
      <c r="F43" s="129">
        <v>2527</v>
      </c>
      <c r="G43" s="127">
        <v>3623</v>
      </c>
    </row>
    <row r="44" spans="1:7" ht="17.45" customHeight="1">
      <c r="A44" s="15" t="s">
        <v>126</v>
      </c>
      <c r="B44" s="132">
        <v>16316</v>
      </c>
      <c r="C44" s="127">
        <v>-2622</v>
      </c>
      <c r="D44" s="135">
        <v>1</v>
      </c>
      <c r="E44" s="127">
        <v>24259</v>
      </c>
      <c r="F44" s="129">
        <v>3147</v>
      </c>
      <c r="G44" s="127">
        <v>5161</v>
      </c>
    </row>
    <row r="45" spans="1:7" ht="17.45" customHeight="1">
      <c r="A45" s="15" t="s">
        <v>127</v>
      </c>
      <c r="B45" s="132">
        <v>19194</v>
      </c>
      <c r="C45" s="127">
        <v>-2663</v>
      </c>
      <c r="D45" s="135" t="s">
        <v>121</v>
      </c>
      <c r="E45" s="127">
        <v>27721</v>
      </c>
      <c r="F45" s="129">
        <v>4356</v>
      </c>
      <c r="G45" s="127">
        <v>8633</v>
      </c>
    </row>
    <row r="46" spans="1:7" ht="17.45" customHeight="1">
      <c r="A46" s="15">
        <v>2022</v>
      </c>
      <c r="B46" s="132">
        <v>16325</v>
      </c>
      <c r="C46" s="127">
        <v>-1895</v>
      </c>
      <c r="D46" s="135" t="s">
        <v>121</v>
      </c>
      <c r="E46" s="127">
        <v>56988</v>
      </c>
      <c r="F46" s="129">
        <v>5335</v>
      </c>
      <c r="G46" s="127">
        <v>10460</v>
      </c>
    </row>
    <row r="47" spans="1:7" ht="17.45" customHeight="1">
      <c r="A47" s="15">
        <v>2023</v>
      </c>
      <c r="B47" s="132">
        <v>19889</v>
      </c>
      <c r="C47" s="127">
        <v>-1801</v>
      </c>
      <c r="D47" s="135" t="s">
        <v>121</v>
      </c>
      <c r="E47" s="127">
        <v>71768</v>
      </c>
      <c r="F47" s="129">
        <v>6571</v>
      </c>
      <c r="G47" s="127">
        <v>8736</v>
      </c>
    </row>
    <row r="48" spans="1:7" ht="17.45" customHeight="1" thickBot="1">
      <c r="A48" s="17">
        <v>2024</v>
      </c>
      <c r="B48" s="183">
        <v>19882</v>
      </c>
      <c r="C48" s="178">
        <v>-1921</v>
      </c>
      <c r="D48" s="181" t="s">
        <v>121</v>
      </c>
      <c r="E48" s="178">
        <v>63948</v>
      </c>
      <c r="F48" s="180">
        <v>6905</v>
      </c>
      <c r="G48" s="178">
        <v>7777</v>
      </c>
    </row>
    <row r="49" spans="1:7" s="212" customFormat="1" ht="17.100000000000001" customHeight="1">
      <c r="A49" s="404" t="s">
        <v>161</v>
      </c>
      <c r="B49" s="404"/>
      <c r="C49" s="404"/>
      <c r="D49" s="404"/>
      <c r="E49" s="404"/>
      <c r="F49" s="404"/>
      <c r="G49" s="404"/>
    </row>
  </sheetData>
  <mergeCells count="15">
    <mergeCell ref="A49:G49"/>
    <mergeCell ref="A34:G34"/>
    <mergeCell ref="B20:F20"/>
    <mergeCell ref="B19:G19"/>
    <mergeCell ref="A23:A24"/>
    <mergeCell ref="A35:A36"/>
    <mergeCell ref="A38:A39"/>
    <mergeCell ref="A2:G2"/>
    <mergeCell ref="A3:G3"/>
    <mergeCell ref="C5:G5"/>
    <mergeCell ref="D6:G6"/>
    <mergeCell ref="A19:A20"/>
    <mergeCell ref="A7:A8"/>
    <mergeCell ref="B7:B8"/>
    <mergeCell ref="C7:C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187" pageOrder="overThenDown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zoomScaleSheetLayoutView="100" workbookViewId="0">
      <selection activeCell="E14" sqref="E14"/>
    </sheetView>
  </sheetViews>
  <sheetFormatPr defaultRowHeight="12.75"/>
  <cols>
    <col min="1" max="1" width="6.77734375" style="205" customWidth="1"/>
    <col min="2" max="2" width="12.109375" style="205" customWidth="1"/>
    <col min="3" max="3" width="13.21875" style="205" customWidth="1"/>
    <col min="4" max="4" width="14.21875" style="205" customWidth="1"/>
    <col min="5" max="5" width="14.33203125" style="205" customWidth="1"/>
    <col min="6" max="6" width="12.77734375" style="205" customWidth="1"/>
    <col min="7" max="248" width="8.88671875" style="1"/>
    <col min="249" max="249" width="6.77734375" style="1" customWidth="1"/>
    <col min="250" max="250" width="7.77734375" style="1" customWidth="1"/>
    <col min="251" max="251" width="9.5546875" style="1" customWidth="1"/>
    <col min="252" max="252" width="11.6640625" style="1" customWidth="1"/>
    <col min="253" max="253" width="8.109375" style="1" customWidth="1"/>
    <col min="254" max="254" width="9.5546875" style="1" customWidth="1"/>
    <col min="255" max="255" width="11.109375" style="1" customWidth="1"/>
    <col min="256" max="256" width="11.44140625" style="1" customWidth="1"/>
    <col min="257" max="504" width="8.88671875" style="1"/>
    <col min="505" max="505" width="6.77734375" style="1" customWidth="1"/>
    <col min="506" max="506" width="7.77734375" style="1" customWidth="1"/>
    <col min="507" max="507" width="9.5546875" style="1" customWidth="1"/>
    <col min="508" max="508" width="11.6640625" style="1" customWidth="1"/>
    <col min="509" max="509" width="8.109375" style="1" customWidth="1"/>
    <col min="510" max="510" width="9.5546875" style="1" customWidth="1"/>
    <col min="511" max="511" width="11.109375" style="1" customWidth="1"/>
    <col min="512" max="512" width="11.44140625" style="1" customWidth="1"/>
    <col min="513" max="760" width="8.88671875" style="1"/>
    <col min="761" max="761" width="6.77734375" style="1" customWidth="1"/>
    <col min="762" max="762" width="7.77734375" style="1" customWidth="1"/>
    <col min="763" max="763" width="9.5546875" style="1" customWidth="1"/>
    <col min="764" max="764" width="11.6640625" style="1" customWidth="1"/>
    <col min="765" max="765" width="8.109375" style="1" customWidth="1"/>
    <col min="766" max="766" width="9.5546875" style="1" customWidth="1"/>
    <col min="767" max="767" width="11.109375" style="1" customWidth="1"/>
    <col min="768" max="768" width="11.44140625" style="1" customWidth="1"/>
    <col min="769" max="1016" width="8.88671875" style="1"/>
    <col min="1017" max="1017" width="6.77734375" style="1" customWidth="1"/>
    <col min="1018" max="1018" width="7.77734375" style="1" customWidth="1"/>
    <col min="1019" max="1019" width="9.5546875" style="1" customWidth="1"/>
    <col min="1020" max="1020" width="11.6640625" style="1" customWidth="1"/>
    <col min="1021" max="1021" width="8.109375" style="1" customWidth="1"/>
    <col min="1022" max="1022" width="9.5546875" style="1" customWidth="1"/>
    <col min="1023" max="1023" width="11.109375" style="1" customWidth="1"/>
    <col min="1024" max="1024" width="11.44140625" style="1" customWidth="1"/>
    <col min="1025" max="1272" width="8.88671875" style="1"/>
    <col min="1273" max="1273" width="6.77734375" style="1" customWidth="1"/>
    <col min="1274" max="1274" width="7.77734375" style="1" customWidth="1"/>
    <col min="1275" max="1275" width="9.5546875" style="1" customWidth="1"/>
    <col min="1276" max="1276" width="11.6640625" style="1" customWidth="1"/>
    <col min="1277" max="1277" width="8.109375" style="1" customWidth="1"/>
    <col min="1278" max="1278" width="9.5546875" style="1" customWidth="1"/>
    <col min="1279" max="1279" width="11.109375" style="1" customWidth="1"/>
    <col min="1280" max="1280" width="11.44140625" style="1" customWidth="1"/>
    <col min="1281" max="1528" width="8.88671875" style="1"/>
    <col min="1529" max="1529" width="6.77734375" style="1" customWidth="1"/>
    <col min="1530" max="1530" width="7.77734375" style="1" customWidth="1"/>
    <col min="1531" max="1531" width="9.5546875" style="1" customWidth="1"/>
    <col min="1532" max="1532" width="11.6640625" style="1" customWidth="1"/>
    <col min="1533" max="1533" width="8.109375" style="1" customWidth="1"/>
    <col min="1534" max="1534" width="9.5546875" style="1" customWidth="1"/>
    <col min="1535" max="1535" width="11.109375" style="1" customWidth="1"/>
    <col min="1536" max="1536" width="11.44140625" style="1" customWidth="1"/>
    <col min="1537" max="1784" width="8.88671875" style="1"/>
    <col min="1785" max="1785" width="6.77734375" style="1" customWidth="1"/>
    <col min="1786" max="1786" width="7.77734375" style="1" customWidth="1"/>
    <col min="1787" max="1787" width="9.5546875" style="1" customWidth="1"/>
    <col min="1788" max="1788" width="11.6640625" style="1" customWidth="1"/>
    <col min="1789" max="1789" width="8.109375" style="1" customWidth="1"/>
    <col min="1790" max="1790" width="9.5546875" style="1" customWidth="1"/>
    <col min="1791" max="1791" width="11.109375" style="1" customWidth="1"/>
    <col min="1792" max="1792" width="11.44140625" style="1" customWidth="1"/>
    <col min="1793" max="2040" width="8.88671875" style="1"/>
    <col min="2041" max="2041" width="6.77734375" style="1" customWidth="1"/>
    <col min="2042" max="2042" width="7.77734375" style="1" customWidth="1"/>
    <col min="2043" max="2043" width="9.5546875" style="1" customWidth="1"/>
    <col min="2044" max="2044" width="11.6640625" style="1" customWidth="1"/>
    <col min="2045" max="2045" width="8.109375" style="1" customWidth="1"/>
    <col min="2046" max="2046" width="9.5546875" style="1" customWidth="1"/>
    <col min="2047" max="2047" width="11.109375" style="1" customWidth="1"/>
    <col min="2048" max="2048" width="11.44140625" style="1" customWidth="1"/>
    <col min="2049" max="2296" width="8.88671875" style="1"/>
    <col min="2297" max="2297" width="6.77734375" style="1" customWidth="1"/>
    <col min="2298" max="2298" width="7.77734375" style="1" customWidth="1"/>
    <col min="2299" max="2299" width="9.5546875" style="1" customWidth="1"/>
    <col min="2300" max="2300" width="11.6640625" style="1" customWidth="1"/>
    <col min="2301" max="2301" width="8.109375" style="1" customWidth="1"/>
    <col min="2302" max="2302" width="9.5546875" style="1" customWidth="1"/>
    <col min="2303" max="2303" width="11.109375" style="1" customWidth="1"/>
    <col min="2304" max="2304" width="11.44140625" style="1" customWidth="1"/>
    <col min="2305" max="2552" width="8.88671875" style="1"/>
    <col min="2553" max="2553" width="6.77734375" style="1" customWidth="1"/>
    <col min="2554" max="2554" width="7.77734375" style="1" customWidth="1"/>
    <col min="2555" max="2555" width="9.5546875" style="1" customWidth="1"/>
    <col min="2556" max="2556" width="11.6640625" style="1" customWidth="1"/>
    <col min="2557" max="2557" width="8.109375" style="1" customWidth="1"/>
    <col min="2558" max="2558" width="9.5546875" style="1" customWidth="1"/>
    <col min="2559" max="2559" width="11.109375" style="1" customWidth="1"/>
    <col min="2560" max="2560" width="11.44140625" style="1" customWidth="1"/>
    <col min="2561" max="2808" width="8.88671875" style="1"/>
    <col min="2809" max="2809" width="6.77734375" style="1" customWidth="1"/>
    <col min="2810" max="2810" width="7.77734375" style="1" customWidth="1"/>
    <col min="2811" max="2811" width="9.5546875" style="1" customWidth="1"/>
    <col min="2812" max="2812" width="11.6640625" style="1" customWidth="1"/>
    <col min="2813" max="2813" width="8.109375" style="1" customWidth="1"/>
    <col min="2814" max="2814" width="9.5546875" style="1" customWidth="1"/>
    <col min="2815" max="2815" width="11.109375" style="1" customWidth="1"/>
    <col min="2816" max="2816" width="11.44140625" style="1" customWidth="1"/>
    <col min="2817" max="3064" width="8.88671875" style="1"/>
    <col min="3065" max="3065" width="6.77734375" style="1" customWidth="1"/>
    <col min="3066" max="3066" width="7.77734375" style="1" customWidth="1"/>
    <col min="3067" max="3067" width="9.5546875" style="1" customWidth="1"/>
    <col min="3068" max="3068" width="11.6640625" style="1" customWidth="1"/>
    <col min="3069" max="3069" width="8.109375" style="1" customWidth="1"/>
    <col min="3070" max="3070" width="9.5546875" style="1" customWidth="1"/>
    <col min="3071" max="3071" width="11.109375" style="1" customWidth="1"/>
    <col min="3072" max="3072" width="11.44140625" style="1" customWidth="1"/>
    <col min="3073" max="3320" width="8.88671875" style="1"/>
    <col min="3321" max="3321" width="6.77734375" style="1" customWidth="1"/>
    <col min="3322" max="3322" width="7.77734375" style="1" customWidth="1"/>
    <col min="3323" max="3323" width="9.5546875" style="1" customWidth="1"/>
    <col min="3324" max="3324" width="11.6640625" style="1" customWidth="1"/>
    <col min="3325" max="3325" width="8.109375" style="1" customWidth="1"/>
    <col min="3326" max="3326" width="9.5546875" style="1" customWidth="1"/>
    <col min="3327" max="3327" width="11.109375" style="1" customWidth="1"/>
    <col min="3328" max="3328" width="11.44140625" style="1" customWidth="1"/>
    <col min="3329" max="3576" width="8.88671875" style="1"/>
    <col min="3577" max="3577" width="6.77734375" style="1" customWidth="1"/>
    <col min="3578" max="3578" width="7.77734375" style="1" customWidth="1"/>
    <col min="3579" max="3579" width="9.5546875" style="1" customWidth="1"/>
    <col min="3580" max="3580" width="11.6640625" style="1" customWidth="1"/>
    <col min="3581" max="3581" width="8.109375" style="1" customWidth="1"/>
    <col min="3582" max="3582" width="9.5546875" style="1" customWidth="1"/>
    <col min="3583" max="3583" width="11.109375" style="1" customWidth="1"/>
    <col min="3584" max="3584" width="11.44140625" style="1" customWidth="1"/>
    <col min="3585" max="3832" width="8.88671875" style="1"/>
    <col min="3833" max="3833" width="6.77734375" style="1" customWidth="1"/>
    <col min="3834" max="3834" width="7.77734375" style="1" customWidth="1"/>
    <col min="3835" max="3835" width="9.5546875" style="1" customWidth="1"/>
    <col min="3836" max="3836" width="11.6640625" style="1" customWidth="1"/>
    <col min="3837" max="3837" width="8.109375" style="1" customWidth="1"/>
    <col min="3838" max="3838" width="9.5546875" style="1" customWidth="1"/>
    <col min="3839" max="3839" width="11.109375" style="1" customWidth="1"/>
    <col min="3840" max="3840" width="11.44140625" style="1" customWidth="1"/>
    <col min="3841" max="4088" width="8.88671875" style="1"/>
    <col min="4089" max="4089" width="6.77734375" style="1" customWidth="1"/>
    <col min="4090" max="4090" width="7.77734375" style="1" customWidth="1"/>
    <col min="4091" max="4091" width="9.5546875" style="1" customWidth="1"/>
    <col min="4092" max="4092" width="11.6640625" style="1" customWidth="1"/>
    <col min="4093" max="4093" width="8.109375" style="1" customWidth="1"/>
    <col min="4094" max="4094" width="9.5546875" style="1" customWidth="1"/>
    <col min="4095" max="4095" width="11.109375" style="1" customWidth="1"/>
    <col min="4096" max="4096" width="11.44140625" style="1" customWidth="1"/>
    <col min="4097" max="4344" width="8.88671875" style="1"/>
    <col min="4345" max="4345" width="6.77734375" style="1" customWidth="1"/>
    <col min="4346" max="4346" width="7.77734375" style="1" customWidth="1"/>
    <col min="4347" max="4347" width="9.5546875" style="1" customWidth="1"/>
    <col min="4348" max="4348" width="11.6640625" style="1" customWidth="1"/>
    <col min="4349" max="4349" width="8.109375" style="1" customWidth="1"/>
    <col min="4350" max="4350" width="9.5546875" style="1" customWidth="1"/>
    <col min="4351" max="4351" width="11.109375" style="1" customWidth="1"/>
    <col min="4352" max="4352" width="11.44140625" style="1" customWidth="1"/>
    <col min="4353" max="4600" width="8.88671875" style="1"/>
    <col min="4601" max="4601" width="6.77734375" style="1" customWidth="1"/>
    <col min="4602" max="4602" width="7.77734375" style="1" customWidth="1"/>
    <col min="4603" max="4603" width="9.5546875" style="1" customWidth="1"/>
    <col min="4604" max="4604" width="11.6640625" style="1" customWidth="1"/>
    <col min="4605" max="4605" width="8.109375" style="1" customWidth="1"/>
    <col min="4606" max="4606" width="9.5546875" style="1" customWidth="1"/>
    <col min="4607" max="4607" width="11.109375" style="1" customWidth="1"/>
    <col min="4608" max="4608" width="11.44140625" style="1" customWidth="1"/>
    <col min="4609" max="4856" width="8.88671875" style="1"/>
    <col min="4857" max="4857" width="6.77734375" style="1" customWidth="1"/>
    <col min="4858" max="4858" width="7.77734375" style="1" customWidth="1"/>
    <col min="4859" max="4859" width="9.5546875" style="1" customWidth="1"/>
    <col min="4860" max="4860" width="11.6640625" style="1" customWidth="1"/>
    <col min="4861" max="4861" width="8.109375" style="1" customWidth="1"/>
    <col min="4862" max="4862" width="9.5546875" style="1" customWidth="1"/>
    <col min="4863" max="4863" width="11.109375" style="1" customWidth="1"/>
    <col min="4864" max="4864" width="11.44140625" style="1" customWidth="1"/>
    <col min="4865" max="5112" width="8.88671875" style="1"/>
    <col min="5113" max="5113" width="6.77734375" style="1" customWidth="1"/>
    <col min="5114" max="5114" width="7.77734375" style="1" customWidth="1"/>
    <col min="5115" max="5115" width="9.5546875" style="1" customWidth="1"/>
    <col min="5116" max="5116" width="11.6640625" style="1" customWidth="1"/>
    <col min="5117" max="5117" width="8.109375" style="1" customWidth="1"/>
    <col min="5118" max="5118" width="9.5546875" style="1" customWidth="1"/>
    <col min="5119" max="5119" width="11.109375" style="1" customWidth="1"/>
    <col min="5120" max="5120" width="11.44140625" style="1" customWidth="1"/>
    <col min="5121" max="5368" width="8.88671875" style="1"/>
    <col min="5369" max="5369" width="6.77734375" style="1" customWidth="1"/>
    <col min="5370" max="5370" width="7.77734375" style="1" customWidth="1"/>
    <col min="5371" max="5371" width="9.5546875" style="1" customWidth="1"/>
    <col min="5372" max="5372" width="11.6640625" style="1" customWidth="1"/>
    <col min="5373" max="5373" width="8.109375" style="1" customWidth="1"/>
    <col min="5374" max="5374" width="9.5546875" style="1" customWidth="1"/>
    <col min="5375" max="5375" width="11.109375" style="1" customWidth="1"/>
    <col min="5376" max="5376" width="11.44140625" style="1" customWidth="1"/>
    <col min="5377" max="5624" width="8.88671875" style="1"/>
    <col min="5625" max="5625" width="6.77734375" style="1" customWidth="1"/>
    <col min="5626" max="5626" width="7.77734375" style="1" customWidth="1"/>
    <col min="5627" max="5627" width="9.5546875" style="1" customWidth="1"/>
    <col min="5628" max="5628" width="11.6640625" style="1" customWidth="1"/>
    <col min="5629" max="5629" width="8.109375" style="1" customWidth="1"/>
    <col min="5630" max="5630" width="9.5546875" style="1" customWidth="1"/>
    <col min="5631" max="5631" width="11.109375" style="1" customWidth="1"/>
    <col min="5632" max="5632" width="11.44140625" style="1" customWidth="1"/>
    <col min="5633" max="5880" width="8.88671875" style="1"/>
    <col min="5881" max="5881" width="6.77734375" style="1" customWidth="1"/>
    <col min="5882" max="5882" width="7.77734375" style="1" customWidth="1"/>
    <col min="5883" max="5883" width="9.5546875" style="1" customWidth="1"/>
    <col min="5884" max="5884" width="11.6640625" style="1" customWidth="1"/>
    <col min="5885" max="5885" width="8.109375" style="1" customWidth="1"/>
    <col min="5886" max="5886" width="9.5546875" style="1" customWidth="1"/>
    <col min="5887" max="5887" width="11.109375" style="1" customWidth="1"/>
    <col min="5888" max="5888" width="11.44140625" style="1" customWidth="1"/>
    <col min="5889" max="6136" width="8.88671875" style="1"/>
    <col min="6137" max="6137" width="6.77734375" style="1" customWidth="1"/>
    <col min="6138" max="6138" width="7.77734375" style="1" customWidth="1"/>
    <col min="6139" max="6139" width="9.5546875" style="1" customWidth="1"/>
    <col min="6140" max="6140" width="11.6640625" style="1" customWidth="1"/>
    <col min="6141" max="6141" width="8.109375" style="1" customWidth="1"/>
    <col min="6142" max="6142" width="9.5546875" style="1" customWidth="1"/>
    <col min="6143" max="6143" width="11.109375" style="1" customWidth="1"/>
    <col min="6144" max="6144" width="11.44140625" style="1" customWidth="1"/>
    <col min="6145" max="6392" width="8.88671875" style="1"/>
    <col min="6393" max="6393" width="6.77734375" style="1" customWidth="1"/>
    <col min="6394" max="6394" width="7.77734375" style="1" customWidth="1"/>
    <col min="6395" max="6395" width="9.5546875" style="1" customWidth="1"/>
    <col min="6396" max="6396" width="11.6640625" style="1" customWidth="1"/>
    <col min="6397" max="6397" width="8.109375" style="1" customWidth="1"/>
    <col min="6398" max="6398" width="9.5546875" style="1" customWidth="1"/>
    <col min="6399" max="6399" width="11.109375" style="1" customWidth="1"/>
    <col min="6400" max="6400" width="11.44140625" style="1" customWidth="1"/>
    <col min="6401" max="6648" width="8.88671875" style="1"/>
    <col min="6649" max="6649" width="6.77734375" style="1" customWidth="1"/>
    <col min="6650" max="6650" width="7.77734375" style="1" customWidth="1"/>
    <col min="6651" max="6651" width="9.5546875" style="1" customWidth="1"/>
    <col min="6652" max="6652" width="11.6640625" style="1" customWidth="1"/>
    <col min="6653" max="6653" width="8.109375" style="1" customWidth="1"/>
    <col min="6654" max="6654" width="9.5546875" style="1" customWidth="1"/>
    <col min="6655" max="6655" width="11.109375" style="1" customWidth="1"/>
    <col min="6656" max="6656" width="11.44140625" style="1" customWidth="1"/>
    <col min="6657" max="6904" width="8.88671875" style="1"/>
    <col min="6905" max="6905" width="6.77734375" style="1" customWidth="1"/>
    <col min="6906" max="6906" width="7.77734375" style="1" customWidth="1"/>
    <col min="6907" max="6907" width="9.5546875" style="1" customWidth="1"/>
    <col min="6908" max="6908" width="11.6640625" style="1" customWidth="1"/>
    <col min="6909" max="6909" width="8.109375" style="1" customWidth="1"/>
    <col min="6910" max="6910" width="9.5546875" style="1" customWidth="1"/>
    <col min="6911" max="6911" width="11.109375" style="1" customWidth="1"/>
    <col min="6912" max="6912" width="11.44140625" style="1" customWidth="1"/>
    <col min="6913" max="7160" width="8.88671875" style="1"/>
    <col min="7161" max="7161" width="6.77734375" style="1" customWidth="1"/>
    <col min="7162" max="7162" width="7.77734375" style="1" customWidth="1"/>
    <col min="7163" max="7163" width="9.5546875" style="1" customWidth="1"/>
    <col min="7164" max="7164" width="11.6640625" style="1" customWidth="1"/>
    <col min="7165" max="7165" width="8.109375" style="1" customWidth="1"/>
    <col min="7166" max="7166" width="9.5546875" style="1" customWidth="1"/>
    <col min="7167" max="7167" width="11.109375" style="1" customWidth="1"/>
    <col min="7168" max="7168" width="11.44140625" style="1" customWidth="1"/>
    <col min="7169" max="7416" width="8.88671875" style="1"/>
    <col min="7417" max="7417" width="6.77734375" style="1" customWidth="1"/>
    <col min="7418" max="7418" width="7.77734375" style="1" customWidth="1"/>
    <col min="7419" max="7419" width="9.5546875" style="1" customWidth="1"/>
    <col min="7420" max="7420" width="11.6640625" style="1" customWidth="1"/>
    <col min="7421" max="7421" width="8.109375" style="1" customWidth="1"/>
    <col min="7422" max="7422" width="9.5546875" style="1" customWidth="1"/>
    <col min="7423" max="7423" width="11.109375" style="1" customWidth="1"/>
    <col min="7424" max="7424" width="11.44140625" style="1" customWidth="1"/>
    <col min="7425" max="7672" width="8.88671875" style="1"/>
    <col min="7673" max="7673" width="6.77734375" style="1" customWidth="1"/>
    <col min="7674" max="7674" width="7.77734375" style="1" customWidth="1"/>
    <col min="7675" max="7675" width="9.5546875" style="1" customWidth="1"/>
    <col min="7676" max="7676" width="11.6640625" style="1" customWidth="1"/>
    <col min="7677" max="7677" width="8.109375" style="1" customWidth="1"/>
    <col min="7678" max="7678" width="9.5546875" style="1" customWidth="1"/>
    <col min="7679" max="7679" width="11.109375" style="1" customWidth="1"/>
    <col min="7680" max="7680" width="11.44140625" style="1" customWidth="1"/>
    <col min="7681" max="7928" width="8.88671875" style="1"/>
    <col min="7929" max="7929" width="6.77734375" style="1" customWidth="1"/>
    <col min="7930" max="7930" width="7.77734375" style="1" customWidth="1"/>
    <col min="7931" max="7931" width="9.5546875" style="1" customWidth="1"/>
    <col min="7932" max="7932" width="11.6640625" style="1" customWidth="1"/>
    <col min="7933" max="7933" width="8.109375" style="1" customWidth="1"/>
    <col min="7934" max="7934" width="9.5546875" style="1" customWidth="1"/>
    <col min="7935" max="7935" width="11.109375" style="1" customWidth="1"/>
    <col min="7936" max="7936" width="11.44140625" style="1" customWidth="1"/>
    <col min="7937" max="8184" width="8.88671875" style="1"/>
    <col min="8185" max="8185" width="6.77734375" style="1" customWidth="1"/>
    <col min="8186" max="8186" width="7.77734375" style="1" customWidth="1"/>
    <col min="8187" max="8187" width="9.5546875" style="1" customWidth="1"/>
    <col min="8188" max="8188" width="11.6640625" style="1" customWidth="1"/>
    <col min="8189" max="8189" width="8.109375" style="1" customWidth="1"/>
    <col min="8190" max="8190" width="9.5546875" style="1" customWidth="1"/>
    <col min="8191" max="8191" width="11.109375" style="1" customWidth="1"/>
    <col min="8192" max="8192" width="11.44140625" style="1" customWidth="1"/>
    <col min="8193" max="8440" width="8.88671875" style="1"/>
    <col min="8441" max="8441" width="6.77734375" style="1" customWidth="1"/>
    <col min="8442" max="8442" width="7.77734375" style="1" customWidth="1"/>
    <col min="8443" max="8443" width="9.5546875" style="1" customWidth="1"/>
    <col min="8444" max="8444" width="11.6640625" style="1" customWidth="1"/>
    <col min="8445" max="8445" width="8.109375" style="1" customWidth="1"/>
    <col min="8446" max="8446" width="9.5546875" style="1" customWidth="1"/>
    <col min="8447" max="8447" width="11.109375" style="1" customWidth="1"/>
    <col min="8448" max="8448" width="11.44140625" style="1" customWidth="1"/>
    <col min="8449" max="8696" width="8.88671875" style="1"/>
    <col min="8697" max="8697" width="6.77734375" style="1" customWidth="1"/>
    <col min="8698" max="8698" width="7.77734375" style="1" customWidth="1"/>
    <col min="8699" max="8699" width="9.5546875" style="1" customWidth="1"/>
    <col min="8700" max="8700" width="11.6640625" style="1" customWidth="1"/>
    <col min="8701" max="8701" width="8.109375" style="1" customWidth="1"/>
    <col min="8702" max="8702" width="9.5546875" style="1" customWidth="1"/>
    <col min="8703" max="8703" width="11.109375" style="1" customWidth="1"/>
    <col min="8704" max="8704" width="11.44140625" style="1" customWidth="1"/>
    <col min="8705" max="8952" width="8.88671875" style="1"/>
    <col min="8953" max="8953" width="6.77734375" style="1" customWidth="1"/>
    <col min="8954" max="8954" width="7.77734375" style="1" customWidth="1"/>
    <col min="8955" max="8955" width="9.5546875" style="1" customWidth="1"/>
    <col min="8956" max="8956" width="11.6640625" style="1" customWidth="1"/>
    <col min="8957" max="8957" width="8.109375" style="1" customWidth="1"/>
    <col min="8958" max="8958" width="9.5546875" style="1" customWidth="1"/>
    <col min="8959" max="8959" width="11.109375" style="1" customWidth="1"/>
    <col min="8960" max="8960" width="11.44140625" style="1" customWidth="1"/>
    <col min="8961" max="9208" width="8.88671875" style="1"/>
    <col min="9209" max="9209" width="6.77734375" style="1" customWidth="1"/>
    <col min="9210" max="9210" width="7.77734375" style="1" customWidth="1"/>
    <col min="9211" max="9211" width="9.5546875" style="1" customWidth="1"/>
    <col min="9212" max="9212" width="11.6640625" style="1" customWidth="1"/>
    <col min="9213" max="9213" width="8.109375" style="1" customWidth="1"/>
    <col min="9214" max="9214" width="9.5546875" style="1" customWidth="1"/>
    <col min="9215" max="9215" width="11.109375" style="1" customWidth="1"/>
    <col min="9216" max="9216" width="11.44140625" style="1" customWidth="1"/>
    <col min="9217" max="9464" width="8.88671875" style="1"/>
    <col min="9465" max="9465" width="6.77734375" style="1" customWidth="1"/>
    <col min="9466" max="9466" width="7.77734375" style="1" customWidth="1"/>
    <col min="9467" max="9467" width="9.5546875" style="1" customWidth="1"/>
    <col min="9468" max="9468" width="11.6640625" style="1" customWidth="1"/>
    <col min="9469" max="9469" width="8.109375" style="1" customWidth="1"/>
    <col min="9470" max="9470" width="9.5546875" style="1" customWidth="1"/>
    <col min="9471" max="9471" width="11.109375" style="1" customWidth="1"/>
    <col min="9472" max="9472" width="11.44140625" style="1" customWidth="1"/>
    <col min="9473" max="9720" width="8.88671875" style="1"/>
    <col min="9721" max="9721" width="6.77734375" style="1" customWidth="1"/>
    <col min="9722" max="9722" width="7.77734375" style="1" customWidth="1"/>
    <col min="9723" max="9723" width="9.5546875" style="1" customWidth="1"/>
    <col min="9724" max="9724" width="11.6640625" style="1" customWidth="1"/>
    <col min="9725" max="9725" width="8.109375" style="1" customWidth="1"/>
    <col min="9726" max="9726" width="9.5546875" style="1" customWidth="1"/>
    <col min="9727" max="9727" width="11.109375" style="1" customWidth="1"/>
    <col min="9728" max="9728" width="11.44140625" style="1" customWidth="1"/>
    <col min="9729" max="9976" width="8.88671875" style="1"/>
    <col min="9977" max="9977" width="6.77734375" style="1" customWidth="1"/>
    <col min="9978" max="9978" width="7.77734375" style="1" customWidth="1"/>
    <col min="9979" max="9979" width="9.5546875" style="1" customWidth="1"/>
    <col min="9980" max="9980" width="11.6640625" style="1" customWidth="1"/>
    <col min="9981" max="9981" width="8.109375" style="1" customWidth="1"/>
    <col min="9982" max="9982" width="9.5546875" style="1" customWidth="1"/>
    <col min="9983" max="9983" width="11.109375" style="1" customWidth="1"/>
    <col min="9984" max="9984" width="11.44140625" style="1" customWidth="1"/>
    <col min="9985" max="10232" width="8.88671875" style="1"/>
    <col min="10233" max="10233" width="6.77734375" style="1" customWidth="1"/>
    <col min="10234" max="10234" width="7.77734375" style="1" customWidth="1"/>
    <col min="10235" max="10235" width="9.5546875" style="1" customWidth="1"/>
    <col min="10236" max="10236" width="11.6640625" style="1" customWidth="1"/>
    <col min="10237" max="10237" width="8.109375" style="1" customWidth="1"/>
    <col min="10238" max="10238" width="9.5546875" style="1" customWidth="1"/>
    <col min="10239" max="10239" width="11.109375" style="1" customWidth="1"/>
    <col min="10240" max="10240" width="11.44140625" style="1" customWidth="1"/>
    <col min="10241" max="10488" width="8.88671875" style="1"/>
    <col min="10489" max="10489" width="6.77734375" style="1" customWidth="1"/>
    <col min="10490" max="10490" width="7.77734375" style="1" customWidth="1"/>
    <col min="10491" max="10491" width="9.5546875" style="1" customWidth="1"/>
    <col min="10492" max="10492" width="11.6640625" style="1" customWidth="1"/>
    <col min="10493" max="10493" width="8.109375" style="1" customWidth="1"/>
    <col min="10494" max="10494" width="9.5546875" style="1" customWidth="1"/>
    <col min="10495" max="10495" width="11.109375" style="1" customWidth="1"/>
    <col min="10496" max="10496" width="11.44140625" style="1" customWidth="1"/>
    <col min="10497" max="10744" width="8.88671875" style="1"/>
    <col min="10745" max="10745" width="6.77734375" style="1" customWidth="1"/>
    <col min="10746" max="10746" width="7.77734375" style="1" customWidth="1"/>
    <col min="10747" max="10747" width="9.5546875" style="1" customWidth="1"/>
    <col min="10748" max="10748" width="11.6640625" style="1" customWidth="1"/>
    <col min="10749" max="10749" width="8.109375" style="1" customWidth="1"/>
    <col min="10750" max="10750" width="9.5546875" style="1" customWidth="1"/>
    <col min="10751" max="10751" width="11.109375" style="1" customWidth="1"/>
    <col min="10752" max="10752" width="11.44140625" style="1" customWidth="1"/>
    <col min="10753" max="11000" width="8.88671875" style="1"/>
    <col min="11001" max="11001" width="6.77734375" style="1" customWidth="1"/>
    <col min="11002" max="11002" width="7.77734375" style="1" customWidth="1"/>
    <col min="11003" max="11003" width="9.5546875" style="1" customWidth="1"/>
    <col min="11004" max="11004" width="11.6640625" style="1" customWidth="1"/>
    <col min="11005" max="11005" width="8.109375" style="1" customWidth="1"/>
    <col min="11006" max="11006" width="9.5546875" style="1" customWidth="1"/>
    <col min="11007" max="11007" width="11.109375" style="1" customWidth="1"/>
    <col min="11008" max="11008" width="11.44140625" style="1" customWidth="1"/>
    <col min="11009" max="11256" width="8.88671875" style="1"/>
    <col min="11257" max="11257" width="6.77734375" style="1" customWidth="1"/>
    <col min="11258" max="11258" width="7.77734375" style="1" customWidth="1"/>
    <col min="11259" max="11259" width="9.5546875" style="1" customWidth="1"/>
    <col min="11260" max="11260" width="11.6640625" style="1" customWidth="1"/>
    <col min="11261" max="11261" width="8.109375" style="1" customWidth="1"/>
    <col min="11262" max="11262" width="9.5546875" style="1" customWidth="1"/>
    <col min="11263" max="11263" width="11.109375" style="1" customWidth="1"/>
    <col min="11264" max="11264" width="11.44140625" style="1" customWidth="1"/>
    <col min="11265" max="11512" width="8.88671875" style="1"/>
    <col min="11513" max="11513" width="6.77734375" style="1" customWidth="1"/>
    <col min="11514" max="11514" width="7.77734375" style="1" customWidth="1"/>
    <col min="11515" max="11515" width="9.5546875" style="1" customWidth="1"/>
    <col min="11516" max="11516" width="11.6640625" style="1" customWidth="1"/>
    <col min="11517" max="11517" width="8.109375" style="1" customWidth="1"/>
    <col min="11518" max="11518" width="9.5546875" style="1" customWidth="1"/>
    <col min="11519" max="11519" width="11.109375" style="1" customWidth="1"/>
    <col min="11520" max="11520" width="11.44140625" style="1" customWidth="1"/>
    <col min="11521" max="11768" width="8.88671875" style="1"/>
    <col min="11769" max="11769" width="6.77734375" style="1" customWidth="1"/>
    <col min="11770" max="11770" width="7.77734375" style="1" customWidth="1"/>
    <col min="11771" max="11771" width="9.5546875" style="1" customWidth="1"/>
    <col min="11772" max="11772" width="11.6640625" style="1" customWidth="1"/>
    <col min="11773" max="11773" width="8.109375" style="1" customWidth="1"/>
    <col min="11774" max="11774" width="9.5546875" style="1" customWidth="1"/>
    <col min="11775" max="11775" width="11.109375" style="1" customWidth="1"/>
    <col min="11776" max="11776" width="11.44140625" style="1" customWidth="1"/>
    <col min="11777" max="12024" width="8.88671875" style="1"/>
    <col min="12025" max="12025" width="6.77734375" style="1" customWidth="1"/>
    <col min="12026" max="12026" width="7.77734375" style="1" customWidth="1"/>
    <col min="12027" max="12027" width="9.5546875" style="1" customWidth="1"/>
    <col min="12028" max="12028" width="11.6640625" style="1" customWidth="1"/>
    <col min="12029" max="12029" width="8.109375" style="1" customWidth="1"/>
    <col min="12030" max="12030" width="9.5546875" style="1" customWidth="1"/>
    <col min="12031" max="12031" width="11.109375" style="1" customWidth="1"/>
    <col min="12032" max="12032" width="11.44140625" style="1" customWidth="1"/>
    <col min="12033" max="12280" width="8.88671875" style="1"/>
    <col min="12281" max="12281" width="6.77734375" style="1" customWidth="1"/>
    <col min="12282" max="12282" width="7.77734375" style="1" customWidth="1"/>
    <col min="12283" max="12283" width="9.5546875" style="1" customWidth="1"/>
    <col min="12284" max="12284" width="11.6640625" style="1" customWidth="1"/>
    <col min="12285" max="12285" width="8.109375" style="1" customWidth="1"/>
    <col min="12286" max="12286" width="9.5546875" style="1" customWidth="1"/>
    <col min="12287" max="12287" width="11.109375" style="1" customWidth="1"/>
    <col min="12288" max="12288" width="11.44140625" style="1" customWidth="1"/>
    <col min="12289" max="12536" width="8.88671875" style="1"/>
    <col min="12537" max="12537" width="6.77734375" style="1" customWidth="1"/>
    <col min="12538" max="12538" width="7.77734375" style="1" customWidth="1"/>
    <col min="12539" max="12539" width="9.5546875" style="1" customWidth="1"/>
    <col min="12540" max="12540" width="11.6640625" style="1" customWidth="1"/>
    <col min="12541" max="12541" width="8.109375" style="1" customWidth="1"/>
    <col min="12542" max="12542" width="9.5546875" style="1" customWidth="1"/>
    <col min="12543" max="12543" width="11.109375" style="1" customWidth="1"/>
    <col min="12544" max="12544" width="11.44140625" style="1" customWidth="1"/>
    <col min="12545" max="12792" width="8.88671875" style="1"/>
    <col min="12793" max="12793" width="6.77734375" style="1" customWidth="1"/>
    <col min="12794" max="12794" width="7.77734375" style="1" customWidth="1"/>
    <col min="12795" max="12795" width="9.5546875" style="1" customWidth="1"/>
    <col min="12796" max="12796" width="11.6640625" style="1" customWidth="1"/>
    <col min="12797" max="12797" width="8.109375" style="1" customWidth="1"/>
    <col min="12798" max="12798" width="9.5546875" style="1" customWidth="1"/>
    <col min="12799" max="12799" width="11.109375" style="1" customWidth="1"/>
    <col min="12800" max="12800" width="11.44140625" style="1" customWidth="1"/>
    <col min="12801" max="13048" width="8.88671875" style="1"/>
    <col min="13049" max="13049" width="6.77734375" style="1" customWidth="1"/>
    <col min="13050" max="13050" width="7.77734375" style="1" customWidth="1"/>
    <col min="13051" max="13051" width="9.5546875" style="1" customWidth="1"/>
    <col min="13052" max="13052" width="11.6640625" style="1" customWidth="1"/>
    <col min="13053" max="13053" width="8.109375" style="1" customWidth="1"/>
    <col min="13054" max="13054" width="9.5546875" style="1" customWidth="1"/>
    <col min="13055" max="13055" width="11.109375" style="1" customWidth="1"/>
    <col min="13056" max="13056" width="11.44140625" style="1" customWidth="1"/>
    <col min="13057" max="13304" width="8.88671875" style="1"/>
    <col min="13305" max="13305" width="6.77734375" style="1" customWidth="1"/>
    <col min="13306" max="13306" width="7.77734375" style="1" customWidth="1"/>
    <col min="13307" max="13307" width="9.5546875" style="1" customWidth="1"/>
    <col min="13308" max="13308" width="11.6640625" style="1" customWidth="1"/>
    <col min="13309" max="13309" width="8.109375" style="1" customWidth="1"/>
    <col min="13310" max="13310" width="9.5546875" style="1" customWidth="1"/>
    <col min="13311" max="13311" width="11.109375" style="1" customWidth="1"/>
    <col min="13312" max="13312" width="11.44140625" style="1" customWidth="1"/>
    <col min="13313" max="13560" width="8.88671875" style="1"/>
    <col min="13561" max="13561" width="6.77734375" style="1" customWidth="1"/>
    <col min="13562" max="13562" width="7.77734375" style="1" customWidth="1"/>
    <col min="13563" max="13563" width="9.5546875" style="1" customWidth="1"/>
    <col min="13564" max="13564" width="11.6640625" style="1" customWidth="1"/>
    <col min="13565" max="13565" width="8.109375" style="1" customWidth="1"/>
    <col min="13566" max="13566" width="9.5546875" style="1" customWidth="1"/>
    <col min="13567" max="13567" width="11.109375" style="1" customWidth="1"/>
    <col min="13568" max="13568" width="11.44140625" style="1" customWidth="1"/>
    <col min="13569" max="13816" width="8.88671875" style="1"/>
    <col min="13817" max="13817" width="6.77734375" style="1" customWidth="1"/>
    <col min="13818" max="13818" width="7.77734375" style="1" customWidth="1"/>
    <col min="13819" max="13819" width="9.5546875" style="1" customWidth="1"/>
    <col min="13820" max="13820" width="11.6640625" style="1" customWidth="1"/>
    <col min="13821" max="13821" width="8.109375" style="1" customWidth="1"/>
    <col min="13822" max="13822" width="9.5546875" style="1" customWidth="1"/>
    <col min="13823" max="13823" width="11.109375" style="1" customWidth="1"/>
    <col min="13824" max="13824" width="11.44140625" style="1" customWidth="1"/>
    <col min="13825" max="14072" width="8.88671875" style="1"/>
    <col min="14073" max="14073" width="6.77734375" style="1" customWidth="1"/>
    <col min="14074" max="14074" width="7.77734375" style="1" customWidth="1"/>
    <col min="14075" max="14075" width="9.5546875" style="1" customWidth="1"/>
    <col min="14076" max="14076" width="11.6640625" style="1" customWidth="1"/>
    <col min="14077" max="14077" width="8.109375" style="1" customWidth="1"/>
    <col min="14078" max="14078" width="9.5546875" style="1" customWidth="1"/>
    <col min="14079" max="14079" width="11.109375" style="1" customWidth="1"/>
    <col min="14080" max="14080" width="11.44140625" style="1" customWidth="1"/>
    <col min="14081" max="14328" width="8.88671875" style="1"/>
    <col min="14329" max="14329" width="6.77734375" style="1" customWidth="1"/>
    <col min="14330" max="14330" width="7.77734375" style="1" customWidth="1"/>
    <col min="14331" max="14331" width="9.5546875" style="1" customWidth="1"/>
    <col min="14332" max="14332" width="11.6640625" style="1" customWidth="1"/>
    <col min="14333" max="14333" width="8.109375" style="1" customWidth="1"/>
    <col min="14334" max="14334" width="9.5546875" style="1" customWidth="1"/>
    <col min="14335" max="14335" width="11.109375" style="1" customWidth="1"/>
    <col min="14336" max="14336" width="11.44140625" style="1" customWidth="1"/>
    <col min="14337" max="14584" width="8.88671875" style="1"/>
    <col min="14585" max="14585" width="6.77734375" style="1" customWidth="1"/>
    <col min="14586" max="14586" width="7.77734375" style="1" customWidth="1"/>
    <col min="14587" max="14587" width="9.5546875" style="1" customWidth="1"/>
    <col min="14588" max="14588" width="11.6640625" style="1" customWidth="1"/>
    <col min="14589" max="14589" width="8.109375" style="1" customWidth="1"/>
    <col min="14590" max="14590" width="9.5546875" style="1" customWidth="1"/>
    <col min="14591" max="14591" width="11.109375" style="1" customWidth="1"/>
    <col min="14592" max="14592" width="11.44140625" style="1" customWidth="1"/>
    <col min="14593" max="14840" width="8.88671875" style="1"/>
    <col min="14841" max="14841" width="6.77734375" style="1" customWidth="1"/>
    <col min="14842" max="14842" width="7.77734375" style="1" customWidth="1"/>
    <col min="14843" max="14843" width="9.5546875" style="1" customWidth="1"/>
    <col min="14844" max="14844" width="11.6640625" style="1" customWidth="1"/>
    <col min="14845" max="14845" width="8.109375" style="1" customWidth="1"/>
    <col min="14846" max="14846" width="9.5546875" style="1" customWidth="1"/>
    <col min="14847" max="14847" width="11.109375" style="1" customWidth="1"/>
    <col min="14848" max="14848" width="11.44140625" style="1" customWidth="1"/>
    <col min="14849" max="15096" width="8.88671875" style="1"/>
    <col min="15097" max="15097" width="6.77734375" style="1" customWidth="1"/>
    <col min="15098" max="15098" width="7.77734375" style="1" customWidth="1"/>
    <col min="15099" max="15099" width="9.5546875" style="1" customWidth="1"/>
    <col min="15100" max="15100" width="11.6640625" style="1" customWidth="1"/>
    <col min="15101" max="15101" width="8.109375" style="1" customWidth="1"/>
    <col min="15102" max="15102" width="9.5546875" style="1" customWidth="1"/>
    <col min="15103" max="15103" width="11.109375" style="1" customWidth="1"/>
    <col min="15104" max="15104" width="11.44140625" style="1" customWidth="1"/>
    <col min="15105" max="15352" width="8.88671875" style="1"/>
    <col min="15353" max="15353" width="6.77734375" style="1" customWidth="1"/>
    <col min="15354" max="15354" width="7.77734375" style="1" customWidth="1"/>
    <col min="15355" max="15355" width="9.5546875" style="1" customWidth="1"/>
    <col min="15356" max="15356" width="11.6640625" style="1" customWidth="1"/>
    <col min="15357" max="15357" width="8.109375" style="1" customWidth="1"/>
    <col min="15358" max="15358" width="9.5546875" style="1" customWidth="1"/>
    <col min="15359" max="15359" width="11.109375" style="1" customWidth="1"/>
    <col min="15360" max="15360" width="11.44140625" style="1" customWidth="1"/>
    <col min="15361" max="15608" width="8.88671875" style="1"/>
    <col min="15609" max="15609" width="6.77734375" style="1" customWidth="1"/>
    <col min="15610" max="15610" width="7.77734375" style="1" customWidth="1"/>
    <col min="15611" max="15611" width="9.5546875" style="1" customWidth="1"/>
    <col min="15612" max="15612" width="11.6640625" style="1" customWidth="1"/>
    <col min="15613" max="15613" width="8.109375" style="1" customWidth="1"/>
    <col min="15614" max="15614" width="9.5546875" style="1" customWidth="1"/>
    <col min="15615" max="15615" width="11.109375" style="1" customWidth="1"/>
    <col min="15616" max="15616" width="11.44140625" style="1" customWidth="1"/>
    <col min="15617" max="15864" width="8.88671875" style="1"/>
    <col min="15865" max="15865" width="6.77734375" style="1" customWidth="1"/>
    <col min="15866" max="15866" width="7.77734375" style="1" customWidth="1"/>
    <col min="15867" max="15867" width="9.5546875" style="1" customWidth="1"/>
    <col min="15868" max="15868" width="11.6640625" style="1" customWidth="1"/>
    <col min="15869" max="15869" width="8.109375" style="1" customWidth="1"/>
    <col min="15870" max="15870" width="9.5546875" style="1" customWidth="1"/>
    <col min="15871" max="15871" width="11.109375" style="1" customWidth="1"/>
    <col min="15872" max="15872" width="11.44140625" style="1" customWidth="1"/>
    <col min="15873" max="16120" width="8.88671875" style="1"/>
    <col min="16121" max="16121" width="6.77734375" style="1" customWidth="1"/>
    <col min="16122" max="16122" width="7.77734375" style="1" customWidth="1"/>
    <col min="16123" max="16123" width="9.5546875" style="1" customWidth="1"/>
    <col min="16124" max="16124" width="11.6640625" style="1" customWidth="1"/>
    <col min="16125" max="16125" width="8.109375" style="1" customWidth="1"/>
    <col min="16126" max="16126" width="9.5546875" style="1" customWidth="1"/>
    <col min="16127" max="16127" width="11.109375" style="1" customWidth="1"/>
    <col min="16128" max="16128" width="11.44140625" style="1" customWidth="1"/>
    <col min="16129" max="16384" width="8.88671875" style="1"/>
  </cols>
  <sheetData>
    <row r="1" spans="1:6" ht="12.95" customHeight="1"/>
    <row r="2" spans="1:6" s="8" customFormat="1" ht="30" customHeight="1">
      <c r="A2" s="393" t="s">
        <v>172</v>
      </c>
      <c r="B2" s="393"/>
      <c r="C2" s="393"/>
      <c r="D2" s="393"/>
      <c r="E2" s="393"/>
      <c r="F2" s="393"/>
    </row>
    <row r="3" spans="1:6" s="8" customFormat="1" ht="24.95" customHeight="1">
      <c r="A3" s="394" t="s">
        <v>11</v>
      </c>
      <c r="B3" s="394"/>
      <c r="C3" s="394"/>
      <c r="D3" s="394"/>
      <c r="E3" s="394"/>
      <c r="F3" s="394"/>
    </row>
    <row r="4" spans="1:6" s="8" customFormat="1" ht="18" customHeight="1" thickBot="1">
      <c r="A4" s="16" t="s">
        <v>133</v>
      </c>
      <c r="B4" s="29"/>
      <c r="C4" s="29"/>
      <c r="D4" s="29"/>
      <c r="E4" s="29"/>
      <c r="F4" s="18" t="s">
        <v>3</v>
      </c>
    </row>
    <row r="5" spans="1:6" s="8" customFormat="1" ht="24.95" customHeight="1">
      <c r="A5" s="399" t="s">
        <v>150</v>
      </c>
      <c r="B5" s="410" t="s">
        <v>173</v>
      </c>
      <c r="C5" s="176" t="s">
        <v>174</v>
      </c>
      <c r="D5" s="176" t="s">
        <v>175</v>
      </c>
      <c r="E5" s="176" t="s">
        <v>176</v>
      </c>
      <c r="F5" s="176" t="s">
        <v>177</v>
      </c>
    </row>
    <row r="6" spans="1:6" s="8" customFormat="1" ht="20.100000000000001" customHeight="1">
      <c r="A6" s="400"/>
      <c r="B6" s="411"/>
      <c r="C6" s="213" t="s">
        <v>180</v>
      </c>
      <c r="D6" s="213" t="s">
        <v>181</v>
      </c>
      <c r="E6" s="213" t="s">
        <v>182</v>
      </c>
      <c r="F6" s="213" t="s">
        <v>181</v>
      </c>
    </row>
    <row r="7" spans="1:6" s="8" customFormat="1" ht="15" customHeight="1">
      <c r="A7" s="92"/>
      <c r="B7" s="93"/>
      <c r="C7" s="213" t="s">
        <v>183</v>
      </c>
      <c r="D7" s="211" t="s">
        <v>9</v>
      </c>
      <c r="E7" s="213" t="s">
        <v>184</v>
      </c>
      <c r="F7" s="211" t="s">
        <v>9</v>
      </c>
    </row>
    <row r="8" spans="1:6" s="8" customFormat="1" ht="15" customHeight="1">
      <c r="A8" s="400" t="s">
        <v>7</v>
      </c>
      <c r="B8" s="412" t="s">
        <v>10</v>
      </c>
      <c r="C8" s="213" t="s">
        <v>4</v>
      </c>
      <c r="D8" s="213" t="s">
        <v>5</v>
      </c>
      <c r="E8" s="213" t="s">
        <v>185</v>
      </c>
      <c r="F8" s="213" t="s">
        <v>6</v>
      </c>
    </row>
    <row r="9" spans="1:6" s="8" customFormat="1" ht="16.5" customHeight="1" thickBot="1">
      <c r="A9" s="401"/>
      <c r="B9" s="413"/>
      <c r="C9" s="273" t="s">
        <v>79</v>
      </c>
      <c r="D9" s="273" t="s">
        <v>8</v>
      </c>
      <c r="E9" s="273" t="s">
        <v>186</v>
      </c>
      <c r="F9" s="273" t="s">
        <v>8</v>
      </c>
    </row>
    <row r="10" spans="1:6" s="8" customFormat="1" ht="44.25" hidden="1" customHeight="1">
      <c r="A10" s="15">
        <v>2016</v>
      </c>
      <c r="B10" s="190">
        <v>229281.79699999999</v>
      </c>
      <c r="C10" s="20">
        <v>213846</v>
      </c>
      <c r="D10" s="20">
        <f>B10/C10*1000000</f>
        <v>1072181.8364617529</v>
      </c>
      <c r="E10" s="20">
        <v>94781</v>
      </c>
      <c r="F10" s="22">
        <f>B10/E10*1000000</f>
        <v>2419069.191082601</v>
      </c>
    </row>
    <row r="11" spans="1:6" s="8" customFormat="1" ht="50.1" hidden="1" customHeight="1">
      <c r="A11" s="15">
        <v>2017</v>
      </c>
      <c r="B11" s="190">
        <v>240241.42</v>
      </c>
      <c r="C11" s="20">
        <v>213952</v>
      </c>
      <c r="D11" s="20">
        <f>B11/C11*1000000</f>
        <v>1122875.3178282981</v>
      </c>
      <c r="E11" s="20">
        <v>95963</v>
      </c>
      <c r="F11" s="22">
        <f>B11/E11*1000000</f>
        <v>2503479.6744578644</v>
      </c>
    </row>
    <row r="12" spans="1:6" s="8" customFormat="1" ht="50.1" hidden="1" customHeight="1">
      <c r="A12" s="15">
        <v>2018</v>
      </c>
      <c r="B12" s="225">
        <v>252011.50099999999</v>
      </c>
      <c r="C12" s="191">
        <v>212957</v>
      </c>
      <c r="D12" s="20">
        <f t="shared" ref="D12:D17" si="0">B12/C12*1000000</f>
        <v>1183391.4874833885</v>
      </c>
      <c r="E12" s="191">
        <v>96859</v>
      </c>
      <c r="F12" s="22">
        <f t="shared" ref="F12:F16" si="1">B12/E12*1000000</f>
        <v>2601838.7656283877</v>
      </c>
    </row>
    <row r="13" spans="1:6" s="8" customFormat="1" ht="50.1" customHeight="1">
      <c r="A13" s="15">
        <v>2019</v>
      </c>
      <c r="B13" s="225">
        <v>219893.68100000001</v>
      </c>
      <c r="C13" s="191">
        <v>213442</v>
      </c>
      <c r="D13" s="20">
        <f t="shared" si="0"/>
        <v>1030226.8578817666</v>
      </c>
      <c r="E13" s="191">
        <v>99086</v>
      </c>
      <c r="F13" s="22">
        <f t="shared" si="1"/>
        <v>2219220.4852350485</v>
      </c>
    </row>
    <row r="14" spans="1:6" s="8" customFormat="1" ht="50.1" customHeight="1">
      <c r="A14" s="15">
        <v>2020</v>
      </c>
      <c r="B14" s="225">
        <v>246140.65299999999</v>
      </c>
      <c r="C14" s="191">
        <v>213321</v>
      </c>
      <c r="D14" s="20">
        <f t="shared" si="0"/>
        <v>1153851.0179494752</v>
      </c>
      <c r="E14" s="191">
        <v>101424</v>
      </c>
      <c r="F14" s="22">
        <f t="shared" si="1"/>
        <v>2426848.2114686859</v>
      </c>
    </row>
    <row r="15" spans="1:6" s="8" customFormat="1" ht="50.1" customHeight="1">
      <c r="A15" s="15">
        <v>2021</v>
      </c>
      <c r="B15" s="225">
        <v>294905.28999999998</v>
      </c>
      <c r="C15" s="191">
        <v>212965</v>
      </c>
      <c r="D15" s="20">
        <f t="shared" si="0"/>
        <v>1384759.420562064</v>
      </c>
      <c r="E15" s="191">
        <v>102879</v>
      </c>
      <c r="F15" s="22">
        <f t="shared" si="1"/>
        <v>2866525.6271931101</v>
      </c>
    </row>
    <row r="16" spans="1:6" s="8" customFormat="1" ht="50.1" customHeight="1">
      <c r="A16" s="15">
        <v>2022</v>
      </c>
      <c r="B16" s="225">
        <v>313272.67</v>
      </c>
      <c r="C16" s="191">
        <v>211381</v>
      </c>
      <c r="D16" s="20">
        <f t="shared" si="0"/>
        <v>1482028.5172271868</v>
      </c>
      <c r="E16" s="191">
        <v>103352</v>
      </c>
      <c r="F16" s="22">
        <f t="shared" si="1"/>
        <v>3031123.4422168899</v>
      </c>
    </row>
    <row r="17" spans="1:11" s="8" customFormat="1" ht="50.1" customHeight="1">
      <c r="A17" s="15">
        <v>2023</v>
      </c>
      <c r="B17" s="225">
        <v>283814.17800000001</v>
      </c>
      <c r="C17" s="191">
        <v>209439</v>
      </c>
      <c r="D17" s="20">
        <f t="shared" si="0"/>
        <v>1355116.1817999512</v>
      </c>
      <c r="E17" s="191">
        <v>103682</v>
      </c>
      <c r="F17" s="193">
        <f>B17/E17*1000000</f>
        <v>2737352.4623367605</v>
      </c>
    </row>
    <row r="18" spans="1:11" s="8" customFormat="1" ht="50.1" customHeight="1" thickBot="1">
      <c r="A18" s="17">
        <v>2024</v>
      </c>
      <c r="B18" s="218">
        <v>259657.75700000001</v>
      </c>
      <c r="C18" s="192">
        <v>207731</v>
      </c>
      <c r="D18" s="192">
        <f>B18/C18*1000000</f>
        <v>1249971.1501894277</v>
      </c>
      <c r="E18" s="192">
        <v>104223</v>
      </c>
      <c r="F18" s="192">
        <f>B18/E18*1000000</f>
        <v>2491367.1358529311</v>
      </c>
    </row>
    <row r="19" spans="1:11" s="217" customFormat="1" ht="17.100000000000001" customHeight="1">
      <c r="A19" s="409" t="s">
        <v>178</v>
      </c>
      <c r="B19" s="409"/>
      <c r="C19" s="409"/>
      <c r="D19" s="409"/>
      <c r="E19" s="409"/>
      <c r="F19" s="409"/>
    </row>
    <row r="20" spans="1:11" s="2" customFormat="1" ht="15" customHeight="1">
      <c r="A20" s="408" t="s">
        <v>179</v>
      </c>
      <c r="B20" s="408"/>
      <c r="C20" s="408"/>
      <c r="D20" s="408"/>
      <c r="E20" s="408"/>
      <c r="F20" s="408"/>
      <c r="G20" s="12"/>
      <c r="H20" s="12"/>
      <c r="I20" s="12"/>
      <c r="J20" s="12"/>
      <c r="K20" s="12"/>
    </row>
  </sheetData>
  <mergeCells count="8">
    <mergeCell ref="A20:F20"/>
    <mergeCell ref="A2:F2"/>
    <mergeCell ref="A3:F3"/>
    <mergeCell ref="A19:F19"/>
    <mergeCell ref="A5:A6"/>
    <mergeCell ref="A8:A9"/>
    <mergeCell ref="B5:B6"/>
    <mergeCell ref="B8:B9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87" pageOrder="overThenDown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SheetLayoutView="100" workbookViewId="0">
      <selection activeCell="J37" sqref="J37"/>
    </sheetView>
  </sheetViews>
  <sheetFormatPr defaultColWidth="8.88671875" defaultRowHeight="16.5"/>
  <cols>
    <col min="1" max="1" width="6.77734375" style="221" customWidth="1"/>
    <col min="2" max="2" width="7.109375" style="221" customWidth="1"/>
    <col min="3" max="3" width="6.5546875" style="221" customWidth="1"/>
    <col min="4" max="7" width="8.77734375" style="221" customWidth="1"/>
    <col min="8" max="8" width="8.44140625" style="221" customWidth="1"/>
    <col min="9" max="9" width="8.21875" style="221" customWidth="1"/>
    <col min="10" max="10" width="8.44140625" style="221" customWidth="1"/>
    <col min="11" max="12" width="8.88671875" style="4" customWidth="1"/>
    <col min="13" max="16384" width="8.88671875" style="4"/>
  </cols>
  <sheetData>
    <row r="1" spans="1:10" ht="12.95" customHeight="1">
      <c r="A1" s="29"/>
      <c r="B1" s="29"/>
      <c r="C1" s="29"/>
      <c r="D1" s="29"/>
      <c r="E1" s="29"/>
      <c r="F1" s="29"/>
      <c r="G1" s="29"/>
      <c r="H1" s="29"/>
      <c r="I1" s="29"/>
      <c r="J1" s="29"/>
    </row>
    <row r="2" spans="1:10" ht="30" customHeight="1">
      <c r="A2" s="417" t="s">
        <v>187</v>
      </c>
      <c r="B2" s="417"/>
      <c r="C2" s="417"/>
      <c r="D2" s="417"/>
      <c r="E2" s="417"/>
      <c r="F2" s="417"/>
      <c r="G2" s="417"/>
      <c r="H2" s="417"/>
      <c r="I2" s="417"/>
      <c r="J2" s="417"/>
    </row>
    <row r="3" spans="1:10" ht="24.95" customHeight="1">
      <c r="A3" s="418" t="s">
        <v>17</v>
      </c>
      <c r="B3" s="418"/>
      <c r="C3" s="418"/>
      <c r="D3" s="418"/>
      <c r="E3" s="418"/>
      <c r="F3" s="418"/>
      <c r="G3" s="418"/>
      <c r="H3" s="418"/>
      <c r="I3" s="418"/>
      <c r="J3" s="418"/>
    </row>
    <row r="4" spans="1:10" ht="18" customHeight="1" thickBot="1">
      <c r="A4" s="219" t="s">
        <v>133</v>
      </c>
      <c r="B4" s="94"/>
      <c r="C4" s="94"/>
      <c r="D4" s="94"/>
      <c r="E4" s="94"/>
      <c r="F4" s="94"/>
      <c r="G4" s="94"/>
      <c r="H4" s="94"/>
      <c r="I4" s="94"/>
      <c r="J4" s="195" t="s">
        <v>2</v>
      </c>
    </row>
    <row r="5" spans="1:10" ht="24.75" customHeight="1">
      <c r="A5" s="430" t="s">
        <v>188</v>
      </c>
      <c r="B5" s="419" t="s">
        <v>283</v>
      </c>
      <c r="C5" s="420"/>
      <c r="D5" s="420"/>
      <c r="E5" s="421"/>
      <c r="F5" s="422" t="s">
        <v>340</v>
      </c>
      <c r="G5" s="423"/>
      <c r="H5" s="423"/>
      <c r="I5" s="423"/>
      <c r="J5" s="423"/>
    </row>
    <row r="6" spans="1:10" ht="24.95" customHeight="1">
      <c r="A6" s="431"/>
      <c r="B6" s="96"/>
      <c r="C6" s="97"/>
      <c r="D6" s="98" t="s">
        <v>189</v>
      </c>
      <c r="E6" s="99" t="s">
        <v>190</v>
      </c>
      <c r="F6" s="428" t="s">
        <v>207</v>
      </c>
      <c r="G6" s="429"/>
      <c r="H6" s="429"/>
      <c r="I6" s="428" t="s">
        <v>208</v>
      </c>
      <c r="J6" s="429"/>
    </row>
    <row r="7" spans="1:10" ht="20.100000000000001" customHeight="1">
      <c r="A7" s="95"/>
      <c r="B7" s="100"/>
      <c r="C7" s="101"/>
      <c r="D7" s="102"/>
      <c r="E7" s="327" t="s">
        <v>338</v>
      </c>
      <c r="F7" s="103" t="s">
        <v>191</v>
      </c>
      <c r="G7" s="104" t="s">
        <v>192</v>
      </c>
      <c r="H7" s="104" t="s">
        <v>193</v>
      </c>
      <c r="I7" s="104" t="s">
        <v>194</v>
      </c>
      <c r="J7" s="105" t="s">
        <v>195</v>
      </c>
    </row>
    <row r="8" spans="1:10" ht="13.5">
      <c r="A8" s="432" t="s">
        <v>19</v>
      </c>
      <c r="B8" s="100" t="s">
        <v>1</v>
      </c>
      <c r="C8" s="100"/>
      <c r="D8" s="102" t="s">
        <v>209</v>
      </c>
      <c r="E8" s="101" t="s">
        <v>339</v>
      </c>
      <c r="F8" s="102" t="s">
        <v>12</v>
      </c>
      <c r="G8" s="104" t="s">
        <v>18</v>
      </c>
      <c r="H8" s="104" t="s">
        <v>210</v>
      </c>
      <c r="I8" s="104"/>
      <c r="J8" s="106" t="s">
        <v>211</v>
      </c>
    </row>
    <row r="9" spans="1:10" ht="14.25" thickBot="1">
      <c r="A9" s="433"/>
      <c r="B9" s="265"/>
      <c r="C9" s="266"/>
      <c r="D9" s="267"/>
      <c r="E9" s="268"/>
      <c r="F9" s="269" t="s">
        <v>13</v>
      </c>
      <c r="G9" s="270" t="s">
        <v>22</v>
      </c>
      <c r="H9" s="270"/>
      <c r="I9" s="270"/>
      <c r="J9" s="271"/>
    </row>
    <row r="10" spans="1:10" ht="37.5" hidden="1" customHeight="1">
      <c r="A10" s="23">
        <v>2016</v>
      </c>
      <c r="B10" s="24"/>
      <c r="C10" s="25">
        <v>216273</v>
      </c>
      <c r="D10" s="25">
        <v>92321.688999999998</v>
      </c>
      <c r="E10" s="25">
        <v>123951.07399999999</v>
      </c>
      <c r="F10" s="26">
        <v>62941.822999999997</v>
      </c>
      <c r="G10" s="26">
        <v>4773.6419999999998</v>
      </c>
      <c r="H10" s="25">
        <v>0</v>
      </c>
      <c r="I10" s="25">
        <v>0</v>
      </c>
      <c r="J10" s="25">
        <v>3968.85</v>
      </c>
    </row>
    <row r="11" spans="1:10" ht="37.5" hidden="1" customHeight="1">
      <c r="A11" s="23">
        <v>2017</v>
      </c>
      <c r="B11" s="139"/>
      <c r="C11" s="140">
        <v>227419</v>
      </c>
      <c r="D11" s="140">
        <v>107681.72500000001</v>
      </c>
      <c r="E11" s="140">
        <v>119737.121</v>
      </c>
      <c r="F11" s="141">
        <v>77311.418999999994</v>
      </c>
      <c r="G11" s="141">
        <v>4764.8590000000004</v>
      </c>
      <c r="H11" s="143">
        <v>0</v>
      </c>
      <c r="I11" s="143">
        <v>0</v>
      </c>
      <c r="J11" s="140">
        <v>4364.4480000000003</v>
      </c>
    </row>
    <row r="12" spans="1:10" ht="37.5" hidden="1" customHeight="1">
      <c r="A12" s="23">
        <v>2018</v>
      </c>
      <c r="B12" s="139"/>
      <c r="C12" s="140">
        <v>252011</v>
      </c>
      <c r="D12" s="140">
        <v>132282.95800000001</v>
      </c>
      <c r="E12" s="140">
        <v>119728.54300000001</v>
      </c>
      <c r="F12" s="141">
        <v>99712.43</v>
      </c>
      <c r="G12" s="141">
        <v>4865.7790000000005</v>
      </c>
      <c r="H12" s="143">
        <v>0</v>
      </c>
      <c r="I12" s="143">
        <v>0</v>
      </c>
      <c r="J12" s="140">
        <v>4690.1419999999998</v>
      </c>
    </row>
    <row r="13" spans="1:10" ht="37.5" customHeight="1">
      <c r="A13" s="23">
        <v>2019</v>
      </c>
      <c r="B13" s="139"/>
      <c r="C13" s="140">
        <v>219893</v>
      </c>
      <c r="D13" s="140">
        <v>95580.683999999994</v>
      </c>
      <c r="E13" s="140">
        <v>124312.997</v>
      </c>
      <c r="F13" s="141">
        <v>64717.997000000003</v>
      </c>
      <c r="G13" s="141">
        <v>5012.5619999999999</v>
      </c>
      <c r="H13" s="143">
        <v>0</v>
      </c>
      <c r="I13" s="143">
        <v>0</v>
      </c>
      <c r="J13" s="140">
        <v>4893.1019999999999</v>
      </c>
    </row>
    <row r="14" spans="1:10" ht="37.5" customHeight="1">
      <c r="A14" s="23">
        <v>2020</v>
      </c>
      <c r="B14" s="139"/>
      <c r="C14" s="140">
        <v>246140.65299999999</v>
      </c>
      <c r="D14" s="140">
        <v>109255.333</v>
      </c>
      <c r="E14" s="140">
        <v>136885.32</v>
      </c>
      <c r="F14" s="141">
        <v>78421.668000000005</v>
      </c>
      <c r="G14" s="141">
        <v>5326.7259999999997</v>
      </c>
      <c r="H14" s="143">
        <v>0</v>
      </c>
      <c r="I14" s="143">
        <v>9943.4</v>
      </c>
      <c r="J14" s="140">
        <v>4974.21</v>
      </c>
    </row>
    <row r="15" spans="1:10" ht="37.5" customHeight="1">
      <c r="A15" s="23">
        <v>2021</v>
      </c>
      <c r="B15" s="139"/>
      <c r="C15" s="140">
        <v>294905.29000000004</v>
      </c>
      <c r="D15" s="140">
        <v>139745.541</v>
      </c>
      <c r="E15" s="140">
        <v>155159.74900000001</v>
      </c>
      <c r="F15" s="141">
        <v>104065.08100000001</v>
      </c>
      <c r="G15" s="141">
        <v>6137.5739999999996</v>
      </c>
      <c r="H15" s="143">
        <v>0</v>
      </c>
      <c r="I15" s="143">
        <v>10002.018</v>
      </c>
      <c r="J15" s="140">
        <v>5626.2079999999996</v>
      </c>
    </row>
    <row r="16" spans="1:10" ht="37.5" customHeight="1">
      <c r="A16" s="23">
        <v>2022</v>
      </c>
      <c r="B16" s="139"/>
      <c r="C16" s="140">
        <v>313272.67</v>
      </c>
      <c r="D16" s="160">
        <v>148540.85699999999</v>
      </c>
      <c r="E16" s="160">
        <v>164731.81299999999</v>
      </c>
      <c r="F16" s="141">
        <v>113076.637</v>
      </c>
      <c r="G16" s="141">
        <v>5092.79</v>
      </c>
      <c r="H16" s="140">
        <v>117.726</v>
      </c>
      <c r="I16" s="140">
        <v>16435.087</v>
      </c>
      <c r="J16" s="140">
        <v>5965.6729999999998</v>
      </c>
    </row>
    <row r="17" spans="1:10" ht="37.5" customHeight="1">
      <c r="A17" s="23">
        <v>2023</v>
      </c>
      <c r="B17" s="139"/>
      <c r="C17" s="140">
        <v>283814.17800000001</v>
      </c>
      <c r="D17" s="25">
        <v>124787.641</v>
      </c>
      <c r="E17" s="25">
        <v>159026.53700000001</v>
      </c>
      <c r="F17" s="26">
        <v>83632.710999999996</v>
      </c>
      <c r="G17" s="26">
        <v>8616.19</v>
      </c>
      <c r="H17" s="25">
        <v>135.489</v>
      </c>
      <c r="I17" s="25">
        <v>17662.687000000002</v>
      </c>
      <c r="J17" s="25">
        <v>6079.3509999999997</v>
      </c>
    </row>
    <row r="18" spans="1:10" ht="37.5" customHeight="1" thickBot="1">
      <c r="A18" s="27">
        <v>2024</v>
      </c>
      <c r="B18" s="144"/>
      <c r="C18" s="184">
        <f>SUM(D18:E18)</f>
        <v>259657.75699999998</v>
      </c>
      <c r="D18" s="184">
        <v>104958.965</v>
      </c>
      <c r="E18" s="184">
        <v>154698.79199999999</v>
      </c>
      <c r="F18" s="229">
        <v>67807.516000000003</v>
      </c>
      <c r="G18" s="229">
        <v>6255.2380000000003</v>
      </c>
      <c r="H18" s="184">
        <v>291.95299999999997</v>
      </c>
      <c r="I18" s="184">
        <v>19266.276000000002</v>
      </c>
      <c r="J18" s="184">
        <v>6072.0789999999997</v>
      </c>
    </row>
    <row r="19" spans="1:10" ht="14.25" thickBot="1">
      <c r="A19" s="220"/>
      <c r="B19" s="220"/>
      <c r="C19" s="28"/>
      <c r="D19" s="28"/>
      <c r="E19" s="28"/>
      <c r="F19" s="28"/>
      <c r="G19" s="28"/>
      <c r="H19" s="28"/>
      <c r="I19" s="28"/>
      <c r="J19" s="28"/>
    </row>
    <row r="20" spans="1:10" ht="30" customHeight="1">
      <c r="A20" s="196" t="s">
        <v>188</v>
      </c>
      <c r="B20" s="422" t="s">
        <v>341</v>
      </c>
      <c r="C20" s="423"/>
      <c r="D20" s="423"/>
      <c r="E20" s="424"/>
      <c r="F20" s="425" t="s">
        <v>342</v>
      </c>
      <c r="G20" s="426"/>
      <c r="H20" s="425" t="s">
        <v>343</v>
      </c>
      <c r="I20" s="426"/>
      <c r="J20" s="426"/>
    </row>
    <row r="21" spans="1:10" ht="24.95" customHeight="1">
      <c r="A21" s="95"/>
      <c r="B21" s="415" t="s">
        <v>344</v>
      </c>
      <c r="C21" s="416"/>
      <c r="D21" s="416"/>
      <c r="E21" s="427"/>
      <c r="F21" s="415" t="s">
        <v>345</v>
      </c>
      <c r="G21" s="416"/>
      <c r="H21" s="280" t="s">
        <v>346</v>
      </c>
      <c r="I21" s="280" t="s">
        <v>347</v>
      </c>
      <c r="J21" s="328" t="s">
        <v>344</v>
      </c>
    </row>
    <row r="22" spans="1:10" ht="20.100000000000001" customHeight="1">
      <c r="A22" s="95"/>
      <c r="B22" s="104" t="s">
        <v>196</v>
      </c>
      <c r="C22" s="104" t="s">
        <v>197</v>
      </c>
      <c r="D22" s="104" t="s">
        <v>198</v>
      </c>
      <c r="E22" s="223" t="s">
        <v>199</v>
      </c>
      <c r="F22" s="223" t="s">
        <v>200</v>
      </c>
      <c r="G22" s="107" t="s">
        <v>201</v>
      </c>
      <c r="H22" s="108"/>
      <c r="I22" s="108"/>
      <c r="J22" s="109"/>
    </row>
    <row r="23" spans="1:10" ht="15" customHeight="1">
      <c r="A23" s="95"/>
      <c r="B23" s="104" t="s">
        <v>202</v>
      </c>
      <c r="C23" s="104"/>
      <c r="D23" s="104" t="s">
        <v>23</v>
      </c>
      <c r="E23" s="104" t="s">
        <v>203</v>
      </c>
      <c r="F23" s="104" t="s">
        <v>204</v>
      </c>
      <c r="G23" s="102" t="s">
        <v>205</v>
      </c>
      <c r="H23" s="102"/>
      <c r="I23" s="102"/>
      <c r="J23" s="109"/>
    </row>
    <row r="24" spans="1:10" ht="13.5">
      <c r="A24" s="432" t="s">
        <v>19</v>
      </c>
      <c r="B24" s="102" t="s">
        <v>24</v>
      </c>
      <c r="C24" s="104" t="s">
        <v>30</v>
      </c>
      <c r="D24" s="104" t="s">
        <v>212</v>
      </c>
      <c r="E24" s="104" t="s">
        <v>14</v>
      </c>
      <c r="F24" s="104" t="s">
        <v>77</v>
      </c>
      <c r="G24" s="102" t="s">
        <v>24</v>
      </c>
      <c r="H24" s="102" t="s">
        <v>20</v>
      </c>
      <c r="I24" s="102" t="s">
        <v>21</v>
      </c>
      <c r="J24" s="272" t="s">
        <v>25</v>
      </c>
    </row>
    <row r="25" spans="1:10" ht="14.25" thickBot="1">
      <c r="A25" s="433"/>
      <c r="B25" s="269" t="s">
        <v>213</v>
      </c>
      <c r="C25" s="270"/>
      <c r="D25" s="270"/>
      <c r="E25" s="270" t="s">
        <v>15</v>
      </c>
      <c r="F25" s="270" t="s">
        <v>78</v>
      </c>
      <c r="G25" s="269" t="s">
        <v>26</v>
      </c>
      <c r="H25" s="269"/>
      <c r="I25" s="269"/>
      <c r="J25" s="268" t="s">
        <v>16</v>
      </c>
    </row>
    <row r="26" spans="1:10" ht="37.5" hidden="1" customHeight="1">
      <c r="A26" s="23">
        <v>2016</v>
      </c>
      <c r="B26" s="30">
        <v>35164.425000000003</v>
      </c>
      <c r="C26" s="25">
        <v>21917.87</v>
      </c>
      <c r="D26" s="25">
        <v>42434.764000000003</v>
      </c>
      <c r="E26" s="30">
        <v>17947.789000000001</v>
      </c>
      <c r="F26" s="30">
        <v>4183.96</v>
      </c>
      <c r="G26" s="30">
        <v>19766.995999999999</v>
      </c>
      <c r="H26" s="30">
        <v>3172.6440000000002</v>
      </c>
      <c r="I26" s="30">
        <v>655.26800000000003</v>
      </c>
      <c r="J26" s="25">
        <v>2517.3760000000002</v>
      </c>
    </row>
    <row r="27" spans="1:10" ht="37.5" hidden="1" customHeight="1">
      <c r="A27" s="23">
        <v>2017</v>
      </c>
      <c r="B27" s="142">
        <v>34010.540999999997</v>
      </c>
      <c r="C27" s="140">
        <v>23107.769</v>
      </c>
      <c r="D27" s="140">
        <v>38360.730000000003</v>
      </c>
      <c r="E27" s="142">
        <v>17762.422999999999</v>
      </c>
      <c r="F27" s="142">
        <v>4188.9189999999999</v>
      </c>
      <c r="G27" s="142">
        <v>20930.573</v>
      </c>
      <c r="H27" s="142">
        <v>2617.165</v>
      </c>
      <c r="I27" s="142">
        <v>485.95499999999998</v>
      </c>
      <c r="J27" s="140">
        <v>2131.21</v>
      </c>
    </row>
    <row r="28" spans="1:10" ht="37.5" hidden="1" customHeight="1">
      <c r="A28" s="23">
        <v>2018</v>
      </c>
      <c r="B28" s="142">
        <v>34786.659</v>
      </c>
      <c r="C28" s="140">
        <v>25583.149000000001</v>
      </c>
      <c r="D28" s="140">
        <v>37244.61</v>
      </c>
      <c r="E28" s="142">
        <v>17121.934000000001</v>
      </c>
      <c r="F28" s="142">
        <v>4688.4080000000004</v>
      </c>
      <c r="G28" s="142">
        <v>22701.598999999998</v>
      </c>
      <c r="H28" s="142">
        <v>616.79099999999994</v>
      </c>
      <c r="I28" s="142">
        <v>314.74200000000002</v>
      </c>
      <c r="J28" s="140">
        <v>302.04899999999998</v>
      </c>
    </row>
    <row r="29" spans="1:10" ht="37.5" customHeight="1">
      <c r="A29" s="23">
        <v>2019</v>
      </c>
      <c r="B29" s="142">
        <v>33437.343000000001</v>
      </c>
      <c r="C29" s="140">
        <v>27615.365000000002</v>
      </c>
      <c r="D29" s="140">
        <v>38852.904999999999</v>
      </c>
      <c r="E29" s="142">
        <v>16747.776000000002</v>
      </c>
      <c r="F29" s="142">
        <v>4716.3370000000004</v>
      </c>
      <c r="G29" s="142">
        <v>20639.723000000002</v>
      </c>
      <c r="H29" s="142">
        <v>3260.5709999999999</v>
      </c>
      <c r="I29" s="142">
        <v>494.065</v>
      </c>
      <c r="J29" s="140">
        <v>2766.5059999999999</v>
      </c>
    </row>
    <row r="30" spans="1:10" ht="37.5" customHeight="1">
      <c r="A30" s="23">
        <v>2020</v>
      </c>
      <c r="B30" s="142">
        <v>36301.061000000002</v>
      </c>
      <c r="C30" s="140">
        <v>29312.806</v>
      </c>
      <c r="D30" s="140">
        <v>36584.508999999998</v>
      </c>
      <c r="E30" s="142">
        <v>17987.042000000001</v>
      </c>
      <c r="F30" s="142">
        <v>4860.335</v>
      </c>
      <c r="G30" s="142">
        <v>22594.445</v>
      </c>
      <c r="H30" s="142">
        <v>-165.54899999999998</v>
      </c>
      <c r="I30" s="142">
        <v>-1947.8409999999999</v>
      </c>
      <c r="J30" s="140">
        <v>1782.2919999999999</v>
      </c>
    </row>
    <row r="31" spans="1:10" ht="37.5" customHeight="1">
      <c r="A31" s="23">
        <v>2021</v>
      </c>
      <c r="B31" s="142">
        <v>45782.531999999999</v>
      </c>
      <c r="C31" s="140">
        <v>30585.83</v>
      </c>
      <c r="D31" s="140">
        <v>43114.464</v>
      </c>
      <c r="E31" s="142">
        <v>17797.243999999999</v>
      </c>
      <c r="F31" s="142">
        <v>5010.0140000000001</v>
      </c>
      <c r="G31" s="142">
        <v>24740.289000000001</v>
      </c>
      <c r="H31" s="142">
        <v>2044.0360000000001</v>
      </c>
      <c r="I31" s="142">
        <v>-207.417</v>
      </c>
      <c r="J31" s="140">
        <v>2251.453</v>
      </c>
    </row>
    <row r="32" spans="1:10" ht="37.5" customHeight="1">
      <c r="A32" s="23">
        <v>2022</v>
      </c>
      <c r="B32" s="142">
        <v>53523.046999999999</v>
      </c>
      <c r="C32" s="140">
        <v>33995.478999999999</v>
      </c>
      <c r="D32" s="140">
        <v>34036.680999999997</v>
      </c>
      <c r="E32" s="142">
        <v>18188.838</v>
      </c>
      <c r="F32" s="142">
        <v>5869.5439999999999</v>
      </c>
      <c r="G32" s="142">
        <v>24389.067999999999</v>
      </c>
      <c r="H32" s="142">
        <v>2582.1</v>
      </c>
      <c r="I32" s="142">
        <v>-4.9080000000000004</v>
      </c>
      <c r="J32" s="140">
        <v>2587.0079999999998</v>
      </c>
    </row>
    <row r="33" spans="1:16" ht="37.5" customHeight="1">
      <c r="A33" s="23">
        <v>2023</v>
      </c>
      <c r="B33" s="30">
        <v>49399.974999999999</v>
      </c>
      <c r="C33" s="25">
        <v>33913.993000000002</v>
      </c>
      <c r="D33" s="25">
        <v>33296.881000000001</v>
      </c>
      <c r="E33" s="30">
        <v>17787.97</v>
      </c>
      <c r="F33" s="30">
        <v>8291.2659999999996</v>
      </c>
      <c r="G33" s="30">
        <v>23527.439999999999</v>
      </c>
      <c r="H33" s="30">
        <v>1470.2249999999999</v>
      </c>
      <c r="I33" s="30">
        <v>584.54499999999996</v>
      </c>
      <c r="J33" s="25">
        <v>885.68</v>
      </c>
    </row>
    <row r="34" spans="1:16" ht="37.5" customHeight="1" thickBot="1">
      <c r="A34" s="31">
        <v>2024</v>
      </c>
      <c r="B34" s="226">
        <v>41425.080999999998</v>
      </c>
      <c r="C34" s="227">
        <v>33895.03</v>
      </c>
      <c r="D34" s="227">
        <v>34054.053</v>
      </c>
      <c r="E34" s="227">
        <v>17182.777999999998</v>
      </c>
      <c r="F34" s="228">
        <v>7397.9809999999998</v>
      </c>
      <c r="G34" s="228">
        <v>22461.358</v>
      </c>
      <c r="H34" s="228">
        <f>SUM(I34:J34)</f>
        <v>3548.4139999999998</v>
      </c>
      <c r="I34" s="227">
        <v>744.91899999999998</v>
      </c>
      <c r="J34" s="227">
        <v>2803.4949999999999</v>
      </c>
    </row>
    <row r="35" spans="1:16" s="212" customFormat="1" ht="17.100000000000001" customHeight="1">
      <c r="A35" s="414" t="s">
        <v>206</v>
      </c>
      <c r="B35" s="414"/>
      <c r="C35" s="414"/>
      <c r="D35" s="414"/>
      <c r="E35" s="414"/>
      <c r="F35" s="414"/>
      <c r="G35" s="414"/>
      <c r="H35" s="414"/>
      <c r="I35" s="414"/>
      <c r="J35" s="414"/>
      <c r="K35" s="224"/>
      <c r="L35" s="224"/>
      <c r="M35" s="224"/>
      <c r="N35" s="224"/>
      <c r="O35" s="224"/>
      <c r="P35" s="224"/>
    </row>
  </sheetData>
  <mergeCells count="15">
    <mergeCell ref="A35:J35"/>
    <mergeCell ref="F21:G21"/>
    <mergeCell ref="A2:J2"/>
    <mergeCell ref="A3:J3"/>
    <mergeCell ref="B5:E5"/>
    <mergeCell ref="B20:E20"/>
    <mergeCell ref="F20:G20"/>
    <mergeCell ref="B21:E21"/>
    <mergeCell ref="H20:J20"/>
    <mergeCell ref="F5:J5"/>
    <mergeCell ref="F6:H6"/>
    <mergeCell ref="I6:J6"/>
    <mergeCell ref="A5:A6"/>
    <mergeCell ref="A8:A9"/>
    <mergeCell ref="A24:A2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87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view="pageBreakPreview" zoomScaleSheetLayoutView="100" workbookViewId="0">
      <selection activeCell="B16" sqref="B16"/>
    </sheetView>
  </sheetViews>
  <sheetFormatPr defaultColWidth="8.88671875" defaultRowHeight="16.5"/>
  <cols>
    <col min="1" max="1" width="7.21875" style="221" customWidth="1"/>
    <col min="2" max="2" width="11.6640625" style="221" customWidth="1"/>
    <col min="3" max="7" width="12.33203125" style="221" customWidth="1"/>
    <col min="8" max="16384" width="8.88671875" style="8"/>
  </cols>
  <sheetData>
    <row r="1" spans="1:7" ht="12.95" customHeight="1">
      <c r="A1" s="230"/>
      <c r="B1" s="201"/>
      <c r="C1" s="201"/>
      <c r="D1" s="201"/>
      <c r="E1" s="201"/>
      <c r="F1" s="201"/>
      <c r="G1" s="231"/>
    </row>
    <row r="2" spans="1:7" ht="30" customHeight="1">
      <c r="A2" s="393" t="s">
        <v>214</v>
      </c>
      <c r="B2" s="393"/>
      <c r="C2" s="393"/>
      <c r="D2" s="393"/>
      <c r="E2" s="393"/>
      <c r="F2" s="393"/>
      <c r="G2" s="393"/>
    </row>
    <row r="3" spans="1:7" ht="24.95" customHeight="1">
      <c r="A3" s="394" t="s">
        <v>88</v>
      </c>
      <c r="B3" s="394"/>
      <c r="C3" s="394"/>
      <c r="D3" s="394"/>
      <c r="E3" s="394"/>
      <c r="F3" s="394"/>
      <c r="G3" s="394"/>
    </row>
    <row r="4" spans="1:7" ht="18" customHeight="1" thickBot="1">
      <c r="A4" s="435" t="s">
        <v>215</v>
      </c>
      <c r="B4" s="435"/>
      <c r="C4" s="29"/>
      <c r="D4" s="29"/>
      <c r="E4" s="29"/>
      <c r="F4" s="436" t="s">
        <v>87</v>
      </c>
      <c r="G4" s="436"/>
    </row>
    <row r="5" spans="1:7" ht="24.95" customHeight="1">
      <c r="A5" s="207" t="s">
        <v>134</v>
      </c>
      <c r="B5" s="395" t="s">
        <v>220</v>
      </c>
      <c r="C5" s="396"/>
      <c r="D5" s="434"/>
      <c r="E5" s="395" t="s">
        <v>221</v>
      </c>
      <c r="F5" s="396"/>
      <c r="G5" s="396"/>
    </row>
    <row r="6" spans="1:7" ht="20.100000000000001" customHeight="1">
      <c r="A6" s="208"/>
      <c r="B6" s="208" t="s">
        <v>136</v>
      </c>
      <c r="C6" s="208" t="s">
        <v>216</v>
      </c>
      <c r="D6" s="208" t="s">
        <v>217</v>
      </c>
      <c r="E6" s="208" t="s">
        <v>136</v>
      </c>
      <c r="F6" s="208" t="s">
        <v>216</v>
      </c>
      <c r="G6" s="90" t="s">
        <v>218</v>
      </c>
    </row>
    <row r="7" spans="1:7" ht="20.100000000000001" customHeight="1" thickBot="1">
      <c r="A7" s="263" t="s">
        <v>84</v>
      </c>
      <c r="B7" s="246" t="s">
        <v>1</v>
      </c>
      <c r="C7" s="246" t="s">
        <v>86</v>
      </c>
      <c r="D7" s="246" t="s">
        <v>85</v>
      </c>
      <c r="E7" s="246" t="s">
        <v>1</v>
      </c>
      <c r="F7" s="246" t="s">
        <v>27</v>
      </c>
      <c r="G7" s="264" t="s">
        <v>28</v>
      </c>
    </row>
    <row r="8" spans="1:7" ht="42" hidden="1" customHeight="1">
      <c r="A8" s="15">
        <v>2016</v>
      </c>
      <c r="B8" s="33">
        <v>959339</v>
      </c>
      <c r="C8" s="33">
        <v>822752</v>
      </c>
      <c r="D8" s="33">
        <v>136587</v>
      </c>
      <c r="E8" s="33">
        <v>1004741</v>
      </c>
      <c r="F8" s="33">
        <v>866087</v>
      </c>
      <c r="G8" s="33">
        <v>138654</v>
      </c>
    </row>
    <row r="9" spans="1:7" ht="42" hidden="1" customHeight="1">
      <c r="A9" s="15">
        <v>2017</v>
      </c>
      <c r="B9" s="33">
        <v>1077828</v>
      </c>
      <c r="C9" s="33">
        <v>937643</v>
      </c>
      <c r="D9" s="33">
        <v>140185</v>
      </c>
      <c r="E9" s="33">
        <v>1090267</v>
      </c>
      <c r="F9" s="33">
        <v>925729</v>
      </c>
      <c r="G9" s="33">
        <v>164538</v>
      </c>
    </row>
    <row r="10" spans="1:7" ht="42" hidden="1" customHeight="1">
      <c r="A10" s="15">
        <v>2018</v>
      </c>
      <c r="B10" s="33">
        <v>1061560</v>
      </c>
      <c r="C10" s="33">
        <v>925151</v>
      </c>
      <c r="D10" s="33">
        <v>136409</v>
      </c>
      <c r="E10" s="33">
        <v>1109259</v>
      </c>
      <c r="F10" s="33">
        <v>958537</v>
      </c>
      <c r="G10" s="33">
        <v>150722</v>
      </c>
    </row>
    <row r="11" spans="1:7" ht="42" customHeight="1">
      <c r="A11" s="15">
        <v>2019</v>
      </c>
      <c r="B11" s="33">
        <v>1488583</v>
      </c>
      <c r="C11" s="33">
        <v>1261401</v>
      </c>
      <c r="D11" s="33">
        <v>227182</v>
      </c>
      <c r="E11" s="33">
        <v>1530925</v>
      </c>
      <c r="F11" s="33">
        <v>1290288</v>
      </c>
      <c r="G11" s="33">
        <v>240637</v>
      </c>
    </row>
    <row r="12" spans="1:7" ht="42" customHeight="1">
      <c r="A12" s="15">
        <v>2020</v>
      </c>
      <c r="B12" s="33">
        <v>1591220</v>
      </c>
      <c r="C12" s="33">
        <v>1378834</v>
      </c>
      <c r="D12" s="33">
        <v>212386</v>
      </c>
      <c r="E12" s="33">
        <v>1624043</v>
      </c>
      <c r="F12" s="33">
        <v>1407833</v>
      </c>
      <c r="G12" s="33">
        <v>216210</v>
      </c>
    </row>
    <row r="13" spans="1:7" ht="42" customHeight="1">
      <c r="A13" s="15">
        <v>2021</v>
      </c>
      <c r="B13" s="33">
        <v>1676539</v>
      </c>
      <c r="C13" s="33">
        <v>1475983</v>
      </c>
      <c r="D13" s="33">
        <v>200556</v>
      </c>
      <c r="E13" s="33">
        <v>1713326</v>
      </c>
      <c r="F13" s="33">
        <v>1508646</v>
      </c>
      <c r="G13" s="33">
        <v>204680</v>
      </c>
    </row>
    <row r="14" spans="1:7" ht="42" customHeight="1">
      <c r="A14" s="15">
        <v>2022</v>
      </c>
      <c r="B14" s="33">
        <v>1844522</v>
      </c>
      <c r="C14" s="33">
        <v>1666533</v>
      </c>
      <c r="D14" s="33">
        <v>177989</v>
      </c>
      <c r="E14" s="33">
        <v>1881445</v>
      </c>
      <c r="F14" s="33">
        <v>1700175</v>
      </c>
      <c r="G14" s="33">
        <v>181270</v>
      </c>
    </row>
    <row r="15" spans="1:7" ht="42" customHeight="1">
      <c r="A15" s="15">
        <v>2023</v>
      </c>
      <c r="B15" s="33">
        <v>1911692</v>
      </c>
      <c r="C15" s="33">
        <v>1696863</v>
      </c>
      <c r="D15" s="33">
        <v>214829</v>
      </c>
      <c r="E15" s="33">
        <v>1952649</v>
      </c>
      <c r="F15" s="33">
        <v>1729083</v>
      </c>
      <c r="G15" s="33">
        <v>223566</v>
      </c>
    </row>
    <row r="16" spans="1:7" ht="42" customHeight="1" thickBot="1">
      <c r="A16" s="17">
        <v>2024</v>
      </c>
      <c r="B16" s="185">
        <v>1852119</v>
      </c>
      <c r="C16" s="185">
        <v>1608297</v>
      </c>
      <c r="D16" s="185">
        <v>243822</v>
      </c>
      <c r="E16" s="185">
        <v>1870904</v>
      </c>
      <c r="F16" s="185">
        <v>1613666</v>
      </c>
      <c r="G16" s="185">
        <v>257238</v>
      </c>
    </row>
    <row r="17" spans="1:21" ht="17.25" thickBot="1">
      <c r="A17" s="73"/>
      <c r="B17" s="74"/>
      <c r="C17" s="75"/>
      <c r="D17" s="75"/>
      <c r="E17" s="74"/>
      <c r="F17" s="75"/>
      <c r="G17" s="75"/>
    </row>
    <row r="18" spans="1:21" ht="24.95" customHeight="1">
      <c r="A18" s="207" t="s">
        <v>134</v>
      </c>
      <c r="B18" s="395" t="s">
        <v>222</v>
      </c>
      <c r="C18" s="396"/>
      <c r="D18" s="434"/>
      <c r="E18" s="395" t="s">
        <v>223</v>
      </c>
      <c r="F18" s="396"/>
      <c r="G18" s="396"/>
    </row>
    <row r="19" spans="1:21" ht="20.100000000000001" customHeight="1">
      <c r="A19" s="208"/>
      <c r="B19" s="208" t="s">
        <v>136</v>
      </c>
      <c r="C19" s="208" t="s">
        <v>216</v>
      </c>
      <c r="D19" s="208" t="s">
        <v>218</v>
      </c>
      <c r="E19" s="208" t="s">
        <v>136</v>
      </c>
      <c r="F19" s="208" t="s">
        <v>216</v>
      </c>
      <c r="G19" s="90" t="s">
        <v>218</v>
      </c>
    </row>
    <row r="20" spans="1:21" ht="20.100000000000001" customHeight="1">
      <c r="A20" s="214" t="s">
        <v>84</v>
      </c>
      <c r="B20" s="206" t="s">
        <v>1</v>
      </c>
      <c r="C20" s="206" t="s">
        <v>27</v>
      </c>
      <c r="D20" s="206" t="s">
        <v>28</v>
      </c>
      <c r="E20" s="206" t="s">
        <v>1</v>
      </c>
      <c r="F20" s="206" t="s">
        <v>27</v>
      </c>
      <c r="G20" s="232" t="s">
        <v>28</v>
      </c>
    </row>
    <row r="21" spans="1:21" ht="42" hidden="1" customHeight="1">
      <c r="A21" s="15">
        <v>2016</v>
      </c>
      <c r="B21" s="33">
        <v>799357</v>
      </c>
      <c r="C21" s="33">
        <v>712328</v>
      </c>
      <c r="D21" s="33">
        <v>87029</v>
      </c>
      <c r="E21" s="33">
        <v>205384</v>
      </c>
      <c r="F21" s="33">
        <v>153759</v>
      </c>
      <c r="G21" s="33">
        <v>51625</v>
      </c>
    </row>
    <row r="22" spans="1:21" ht="42" hidden="1" customHeight="1">
      <c r="A22" s="15">
        <v>2017</v>
      </c>
      <c r="B22" s="33">
        <v>925729</v>
      </c>
      <c r="C22" s="33">
        <v>829428</v>
      </c>
      <c r="D22" s="33">
        <v>96301</v>
      </c>
      <c r="E22" s="33">
        <v>164538</v>
      </c>
      <c r="F22" s="33">
        <v>116421</v>
      </c>
      <c r="G22" s="33">
        <v>48117</v>
      </c>
    </row>
    <row r="23" spans="1:21" ht="42" hidden="1" customHeight="1">
      <c r="A23" s="15">
        <v>2018</v>
      </c>
      <c r="B23" s="33">
        <v>843547</v>
      </c>
      <c r="C23" s="33">
        <v>760407</v>
      </c>
      <c r="D23" s="33">
        <v>83140</v>
      </c>
      <c r="E23" s="33">
        <v>265712</v>
      </c>
      <c r="F23" s="33">
        <v>198130</v>
      </c>
      <c r="G23" s="33">
        <v>67582</v>
      </c>
    </row>
    <row r="24" spans="1:21" ht="42" customHeight="1">
      <c r="A24" s="15">
        <v>2019</v>
      </c>
      <c r="B24" s="33">
        <v>1099327</v>
      </c>
      <c r="C24" s="33">
        <v>957037</v>
      </c>
      <c r="D24" s="33">
        <v>142290</v>
      </c>
      <c r="E24" s="33">
        <v>431598</v>
      </c>
      <c r="F24" s="33">
        <v>333252</v>
      </c>
      <c r="G24" s="33">
        <v>98346</v>
      </c>
    </row>
    <row r="25" spans="1:21" ht="42" customHeight="1">
      <c r="A25" s="15">
        <v>2020</v>
      </c>
      <c r="B25" s="33">
        <v>1324155</v>
      </c>
      <c r="C25" s="33">
        <v>1165066</v>
      </c>
      <c r="D25" s="33">
        <v>159089</v>
      </c>
      <c r="E25" s="33">
        <v>299887</v>
      </c>
      <c r="F25" s="33">
        <v>242767</v>
      </c>
      <c r="G25" s="33">
        <v>57120</v>
      </c>
    </row>
    <row r="26" spans="1:21" ht="42" customHeight="1">
      <c r="A26" s="15">
        <v>2021</v>
      </c>
      <c r="B26" s="33">
        <v>1394760</v>
      </c>
      <c r="C26" s="33">
        <v>1243853</v>
      </c>
      <c r="D26" s="33">
        <v>150907</v>
      </c>
      <c r="E26" s="33">
        <v>318566</v>
      </c>
      <c r="F26" s="33">
        <v>264793</v>
      </c>
      <c r="G26" s="33">
        <v>53773</v>
      </c>
    </row>
    <row r="27" spans="1:21" ht="42" customHeight="1">
      <c r="A27" s="15">
        <v>2022</v>
      </c>
      <c r="B27" s="33">
        <v>1533489</v>
      </c>
      <c r="C27" s="33">
        <v>1399686</v>
      </c>
      <c r="D27" s="33">
        <v>133803</v>
      </c>
      <c r="E27" s="33">
        <v>347956</v>
      </c>
      <c r="F27" s="33">
        <v>300489</v>
      </c>
      <c r="G27" s="33">
        <v>47467</v>
      </c>
    </row>
    <row r="28" spans="1:21" ht="42" customHeight="1">
      <c r="A28" s="15">
        <v>2023</v>
      </c>
      <c r="B28" s="33">
        <v>1567815</v>
      </c>
      <c r="C28" s="33">
        <v>1422468</v>
      </c>
      <c r="D28" s="33">
        <v>145347</v>
      </c>
      <c r="E28" s="33">
        <v>384833</v>
      </c>
      <c r="F28" s="33">
        <v>306614</v>
      </c>
      <c r="G28" s="33">
        <v>78219</v>
      </c>
    </row>
    <row r="29" spans="1:21" ht="42" customHeight="1" thickBot="1">
      <c r="A29" s="17">
        <v>2024</v>
      </c>
      <c r="B29" s="185">
        <v>1516627</v>
      </c>
      <c r="C29" s="185">
        <v>1350952</v>
      </c>
      <c r="D29" s="185">
        <v>165675</v>
      </c>
      <c r="E29" s="185">
        <v>354277</v>
      </c>
      <c r="F29" s="185">
        <v>262714</v>
      </c>
      <c r="G29" s="185">
        <v>91563</v>
      </c>
    </row>
    <row r="30" spans="1:21" s="234" customFormat="1" ht="17.100000000000001" customHeight="1">
      <c r="A30" s="409" t="s">
        <v>219</v>
      </c>
      <c r="B30" s="409"/>
      <c r="C30" s="409"/>
      <c r="D30" s="409"/>
      <c r="E30" s="409"/>
      <c r="F30" s="409"/>
      <c r="G30" s="409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</row>
    <row r="31" spans="1:21" ht="39" customHeight="1"/>
  </sheetData>
  <mergeCells count="9">
    <mergeCell ref="B18:D18"/>
    <mergeCell ref="E18:G18"/>
    <mergeCell ref="A30:G30"/>
    <mergeCell ref="A4:B4"/>
    <mergeCell ref="A2:G2"/>
    <mergeCell ref="A3:G3"/>
    <mergeCell ref="F4:G4"/>
    <mergeCell ref="B5:D5"/>
    <mergeCell ref="E5:G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87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SheetLayoutView="100" workbookViewId="0">
      <selection activeCell="F10" sqref="F10"/>
    </sheetView>
  </sheetViews>
  <sheetFormatPr defaultColWidth="8.88671875" defaultRowHeight="12.75"/>
  <cols>
    <col min="1" max="1" width="7.21875" style="205" customWidth="1"/>
    <col min="2" max="3" width="8.77734375" style="205" customWidth="1"/>
    <col min="4" max="4" width="8" style="205" customWidth="1"/>
    <col min="5" max="5" width="12.44140625" style="205" customWidth="1"/>
    <col min="6" max="6" width="12" style="205" customWidth="1"/>
    <col min="7" max="7" width="11.77734375" style="205" customWidth="1"/>
    <col min="8" max="8" width="14.44140625" style="3" customWidth="1"/>
    <col min="9" max="16384" width="8.88671875" style="3"/>
  </cols>
  <sheetData>
    <row r="1" spans="1:8" ht="18" customHeight="1">
      <c r="A1" s="35"/>
      <c r="B1" s="35"/>
      <c r="C1" s="35"/>
      <c r="D1" s="35"/>
      <c r="E1" s="35"/>
      <c r="F1" s="281"/>
      <c r="G1" s="281"/>
    </row>
    <row r="2" spans="1:8" ht="30" customHeight="1">
      <c r="A2" s="417" t="s">
        <v>282</v>
      </c>
      <c r="B2" s="417"/>
      <c r="C2" s="417"/>
      <c r="D2" s="417"/>
      <c r="E2" s="417"/>
      <c r="F2" s="417"/>
      <c r="G2" s="417"/>
      <c r="H2" s="417"/>
    </row>
    <row r="3" spans="1:8" ht="24.95" customHeight="1">
      <c r="A3" s="418" t="s">
        <v>31</v>
      </c>
      <c r="B3" s="418"/>
      <c r="C3" s="418"/>
      <c r="D3" s="418"/>
      <c r="E3" s="418"/>
      <c r="F3" s="418"/>
      <c r="G3" s="418"/>
      <c r="H3" s="418"/>
    </row>
    <row r="4" spans="1:8" ht="18" customHeight="1" thickBot="1">
      <c r="A4" s="441" t="s">
        <v>133</v>
      </c>
      <c r="B4" s="441"/>
      <c r="C4" s="110"/>
      <c r="D4" s="110"/>
      <c r="E4" s="110"/>
      <c r="F4" s="281"/>
      <c r="G4" s="18"/>
      <c r="H4" s="18" t="s">
        <v>131</v>
      </c>
    </row>
    <row r="5" spans="1:8" ht="27" customHeight="1">
      <c r="A5" s="284" t="s">
        <v>150</v>
      </c>
      <c r="B5" s="199" t="s">
        <v>283</v>
      </c>
      <c r="C5" s="199" t="s">
        <v>284</v>
      </c>
      <c r="D5" s="442" t="s">
        <v>288</v>
      </c>
      <c r="E5" s="443"/>
      <c r="F5" s="189"/>
      <c r="G5" s="282"/>
      <c r="H5" s="282"/>
    </row>
    <row r="6" spans="1:8" ht="35.25" customHeight="1">
      <c r="A6" s="198"/>
      <c r="B6" s="197"/>
      <c r="C6" s="111" t="s">
        <v>23</v>
      </c>
      <c r="D6" s="197" t="s">
        <v>23</v>
      </c>
      <c r="E6" s="277" t="s">
        <v>285</v>
      </c>
      <c r="F6" s="277" t="s">
        <v>294</v>
      </c>
      <c r="G6" s="277" t="s">
        <v>293</v>
      </c>
      <c r="H6" s="277" t="s">
        <v>291</v>
      </c>
    </row>
    <row r="7" spans="1:8">
      <c r="A7" s="437" t="s">
        <v>7</v>
      </c>
      <c r="B7" s="285"/>
      <c r="C7" s="285" t="s">
        <v>24</v>
      </c>
      <c r="D7" s="285"/>
      <c r="E7" s="106" t="s">
        <v>292</v>
      </c>
      <c r="F7" s="285" t="s">
        <v>276</v>
      </c>
      <c r="G7" s="285" t="s">
        <v>278</v>
      </c>
      <c r="H7" s="285"/>
    </row>
    <row r="8" spans="1:8" ht="17.25" customHeight="1">
      <c r="A8" s="438"/>
      <c r="B8" s="286" t="s">
        <v>20</v>
      </c>
      <c r="C8" s="286" t="s">
        <v>29</v>
      </c>
      <c r="D8" s="286"/>
      <c r="E8" s="222" t="s">
        <v>277</v>
      </c>
      <c r="F8" s="286" t="s">
        <v>277</v>
      </c>
      <c r="G8" s="286" t="s">
        <v>279</v>
      </c>
      <c r="H8" s="286"/>
    </row>
    <row r="9" spans="1:8" ht="24.95" customHeight="1">
      <c r="A9" s="34">
        <v>2021</v>
      </c>
      <c r="B9" s="335">
        <v>1475983</v>
      </c>
      <c r="C9" s="336">
        <v>140442</v>
      </c>
      <c r="D9" s="336">
        <v>50245</v>
      </c>
      <c r="E9" s="336">
        <v>20209</v>
      </c>
      <c r="F9" s="336">
        <v>27678</v>
      </c>
      <c r="G9" s="337">
        <v>2358</v>
      </c>
      <c r="H9" s="338">
        <v>0</v>
      </c>
    </row>
    <row r="10" spans="1:8" ht="24.95" customHeight="1">
      <c r="A10" s="34">
        <v>2022</v>
      </c>
      <c r="B10" s="339">
        <v>1666532</v>
      </c>
      <c r="C10" s="340">
        <v>137949</v>
      </c>
      <c r="D10" s="340">
        <v>49429</v>
      </c>
      <c r="E10" s="340">
        <v>23476</v>
      </c>
      <c r="F10" s="341">
        <v>23824</v>
      </c>
      <c r="G10" s="342">
        <v>2129</v>
      </c>
      <c r="H10" s="342">
        <v>0</v>
      </c>
    </row>
    <row r="11" spans="1:8" ht="24.95" customHeight="1">
      <c r="A11" s="34">
        <v>2023</v>
      </c>
      <c r="B11" s="343">
        <v>1696863</v>
      </c>
      <c r="C11" s="344">
        <v>152363</v>
      </c>
      <c r="D11" s="344">
        <v>53551</v>
      </c>
      <c r="E11" s="344">
        <v>30768</v>
      </c>
      <c r="F11" s="344">
        <v>20695</v>
      </c>
      <c r="G11" s="345">
        <v>2088</v>
      </c>
      <c r="H11" s="345">
        <v>0</v>
      </c>
    </row>
    <row r="12" spans="1:8" ht="24.95" customHeight="1" thickBot="1">
      <c r="A12" s="36">
        <v>2024</v>
      </c>
      <c r="B12" s="346">
        <f>SUM(C12,D12,B23:D23,G23:H23)</f>
        <v>1608297</v>
      </c>
      <c r="C12" s="347">
        <v>154867</v>
      </c>
      <c r="D12" s="347">
        <v>83950</v>
      </c>
      <c r="E12" s="347">
        <v>33040</v>
      </c>
      <c r="F12" s="347">
        <v>48795</v>
      </c>
      <c r="G12" s="348">
        <v>2115</v>
      </c>
      <c r="H12" s="348" t="s">
        <v>121</v>
      </c>
    </row>
    <row r="13" spans="1:8">
      <c r="A13" s="283"/>
      <c r="B13" s="349"/>
      <c r="C13" s="349"/>
      <c r="D13" s="349"/>
      <c r="E13" s="350"/>
      <c r="F13" s="351"/>
      <c r="G13" s="351"/>
      <c r="H13" s="352"/>
    </row>
    <row r="14" spans="1:8" ht="16.5">
      <c r="A14" s="278"/>
      <c r="B14" s="353"/>
      <c r="C14" s="353"/>
      <c r="D14" s="353"/>
      <c r="E14" s="353"/>
      <c r="F14" s="353"/>
      <c r="G14" s="353"/>
      <c r="H14" s="352"/>
    </row>
    <row r="15" spans="1:8" ht="17.25" thickBot="1">
      <c r="A15" s="279"/>
      <c r="B15" s="353"/>
      <c r="C15" s="353"/>
      <c r="D15" s="353"/>
      <c r="E15" s="353"/>
      <c r="F15" s="353"/>
      <c r="G15" s="353"/>
      <c r="H15" s="352"/>
    </row>
    <row r="16" spans="1:8" ht="26.25" customHeight="1">
      <c r="A16" s="284" t="s">
        <v>150</v>
      </c>
      <c r="B16" s="354" t="s">
        <v>355</v>
      </c>
      <c r="C16" s="354" t="s">
        <v>356</v>
      </c>
      <c r="D16" s="439" t="s">
        <v>357</v>
      </c>
      <c r="E16" s="440"/>
      <c r="F16" s="355"/>
      <c r="G16" s="356" t="s">
        <v>334</v>
      </c>
      <c r="H16" s="356" t="s">
        <v>358</v>
      </c>
    </row>
    <row r="17" spans="1:12" ht="16.5">
      <c r="A17" s="198"/>
      <c r="B17" s="357" t="s">
        <v>359</v>
      </c>
      <c r="C17" s="358" t="s">
        <v>360</v>
      </c>
      <c r="D17" s="359" t="s">
        <v>0</v>
      </c>
      <c r="E17" s="360"/>
      <c r="F17" s="360"/>
      <c r="G17" s="361"/>
      <c r="H17" s="362" t="s">
        <v>361</v>
      </c>
    </row>
    <row r="18" spans="1:12" ht="16.5">
      <c r="A18" s="437" t="s">
        <v>7</v>
      </c>
      <c r="B18" s="363" t="s">
        <v>24</v>
      </c>
      <c r="C18" s="363" t="s">
        <v>129</v>
      </c>
      <c r="D18" s="363"/>
      <c r="E18" s="364" t="s">
        <v>362</v>
      </c>
      <c r="F18" s="364" t="s">
        <v>363</v>
      </c>
      <c r="G18" s="361"/>
      <c r="H18" s="361" t="s">
        <v>289</v>
      </c>
    </row>
    <row r="19" spans="1:12" ht="16.5" customHeight="1" thickBot="1">
      <c r="A19" s="444"/>
      <c r="B19" s="365" t="s">
        <v>280</v>
      </c>
      <c r="C19" s="365" t="s">
        <v>281</v>
      </c>
      <c r="D19" s="365"/>
      <c r="E19" s="366"/>
      <c r="F19" s="366"/>
      <c r="G19" s="367"/>
      <c r="H19" s="367" t="s">
        <v>290</v>
      </c>
    </row>
    <row r="20" spans="1:12" ht="24.95" customHeight="1">
      <c r="A20" s="34">
        <v>2021</v>
      </c>
      <c r="B20" s="341">
        <v>444807</v>
      </c>
      <c r="C20" s="341">
        <v>31422</v>
      </c>
      <c r="D20" s="368">
        <v>535400</v>
      </c>
      <c r="E20" s="368">
        <v>407624</v>
      </c>
      <c r="F20" s="368">
        <v>127776</v>
      </c>
      <c r="G20" s="368">
        <v>30900</v>
      </c>
      <c r="H20" s="368">
        <v>242767</v>
      </c>
    </row>
    <row r="21" spans="1:12" ht="24.95" customHeight="1">
      <c r="A21" s="34">
        <v>2022</v>
      </c>
      <c r="B21" s="369">
        <v>636175</v>
      </c>
      <c r="C21" s="369">
        <v>36742</v>
      </c>
      <c r="D21" s="370">
        <v>535065</v>
      </c>
      <c r="E21" s="370">
        <v>388556</v>
      </c>
      <c r="F21" s="370">
        <v>146509</v>
      </c>
      <c r="G21" s="370">
        <v>0</v>
      </c>
      <c r="H21" s="370">
        <v>271172</v>
      </c>
    </row>
    <row r="22" spans="1:12" ht="24.95" customHeight="1">
      <c r="A22" s="34">
        <v>2023</v>
      </c>
      <c r="B22" s="344">
        <v>501558</v>
      </c>
      <c r="C22" s="344">
        <v>38218</v>
      </c>
      <c r="D22" s="371">
        <v>551584</v>
      </c>
      <c r="E22" s="371">
        <v>407072</v>
      </c>
      <c r="F22" s="371">
        <v>144512</v>
      </c>
      <c r="G22" s="371">
        <v>0</v>
      </c>
      <c r="H22" s="371">
        <v>399589</v>
      </c>
    </row>
    <row r="23" spans="1:12" ht="24.95" customHeight="1" thickBot="1">
      <c r="A23" s="36">
        <v>2024</v>
      </c>
      <c r="B23" s="372">
        <v>491453</v>
      </c>
      <c r="C23" s="372">
        <v>37254</v>
      </c>
      <c r="D23" s="373">
        <v>530741</v>
      </c>
      <c r="E23" s="373">
        <v>394389</v>
      </c>
      <c r="F23" s="373">
        <v>136352</v>
      </c>
      <c r="G23" s="373">
        <v>0</v>
      </c>
      <c r="H23" s="373">
        <v>310032</v>
      </c>
      <c r="L23" s="334"/>
    </row>
    <row r="24" spans="1:12" s="234" customFormat="1" ht="17.100000000000001" customHeight="1">
      <c r="A24" s="409" t="s">
        <v>286</v>
      </c>
      <c r="B24" s="409"/>
      <c r="C24" s="409"/>
      <c r="D24" s="409"/>
      <c r="E24" s="409"/>
      <c r="F24" s="409"/>
      <c r="G24" s="409"/>
    </row>
    <row r="25" spans="1:12" ht="15" customHeight="1">
      <c r="A25" s="408" t="s">
        <v>287</v>
      </c>
      <c r="B25" s="408"/>
      <c r="C25" s="408"/>
      <c r="D25" s="408"/>
      <c r="E25" s="408"/>
      <c r="F25" s="408"/>
      <c r="G25" s="408"/>
    </row>
  </sheetData>
  <mergeCells count="9">
    <mergeCell ref="A2:H2"/>
    <mergeCell ref="A3:H3"/>
    <mergeCell ref="A24:G24"/>
    <mergeCell ref="A25:G25"/>
    <mergeCell ref="A7:A8"/>
    <mergeCell ref="D16:E16"/>
    <mergeCell ref="A4:B4"/>
    <mergeCell ref="D5:E5"/>
    <mergeCell ref="A18:A19"/>
  </mergeCells>
  <phoneticPr fontId="2" type="noConversion"/>
  <printOptions horizontalCentered="1"/>
  <pageMargins left="1.1023622047244095" right="1.1023622047244095" top="0.55118110236220474" bottom="0" header="0.51181102362204722" footer="2.3622047244094491"/>
  <pageSetup paperSize="9" scale="80" firstPageNumber="187" pageOrder="overThenDown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view="pageBreakPreview" zoomScaleSheetLayoutView="100" workbookViewId="0">
      <selection activeCell="F33" sqref="F33"/>
    </sheetView>
  </sheetViews>
  <sheetFormatPr defaultColWidth="8.88671875" defaultRowHeight="12.75"/>
  <cols>
    <col min="1" max="1" width="14.5546875" style="205" customWidth="1"/>
    <col min="2" max="2" width="10.77734375" style="205" customWidth="1"/>
    <col min="3" max="3" width="12.77734375" style="205" customWidth="1"/>
    <col min="4" max="4" width="10.77734375" style="205" customWidth="1"/>
    <col min="5" max="5" width="12.77734375" style="205" customWidth="1"/>
    <col min="6" max="6" width="13.5546875" style="205" customWidth="1"/>
    <col min="7" max="7" width="6.88671875" style="3" bestFit="1" customWidth="1"/>
    <col min="8" max="8" width="7.6640625" style="3" bestFit="1" customWidth="1"/>
    <col min="9" max="13" width="3.44140625" style="3" customWidth="1"/>
    <col min="14" max="14" width="3" style="3" customWidth="1"/>
    <col min="15" max="15" width="3.44140625" style="3" customWidth="1"/>
    <col min="16" max="16" width="4.33203125" style="3" customWidth="1"/>
    <col min="17" max="17" width="3.44140625" style="3" customWidth="1"/>
    <col min="18" max="18" width="3" style="3" customWidth="1"/>
    <col min="19" max="20" width="4.33203125" style="3" customWidth="1"/>
    <col min="21" max="16384" width="8.88671875" style="3"/>
  </cols>
  <sheetData>
    <row r="1" spans="1:8" ht="12.95" customHeight="1">
      <c r="A1" s="201"/>
      <c r="B1" s="201"/>
      <c r="C1" s="201"/>
      <c r="D1" s="201"/>
      <c r="E1" s="235"/>
      <c r="F1" s="235"/>
    </row>
    <row r="2" spans="1:8" ht="30" customHeight="1">
      <c r="A2" s="393" t="s">
        <v>224</v>
      </c>
      <c r="B2" s="393"/>
      <c r="C2" s="393"/>
      <c r="D2" s="393"/>
      <c r="E2" s="393"/>
      <c r="F2" s="393"/>
    </row>
    <row r="3" spans="1:8" ht="24.95" customHeight="1">
      <c r="A3" s="394" t="s">
        <v>89</v>
      </c>
      <c r="B3" s="394"/>
      <c r="C3" s="394"/>
      <c r="D3" s="394"/>
      <c r="E3" s="394"/>
      <c r="F3" s="394"/>
    </row>
    <row r="4" spans="1:8" ht="18" customHeight="1" thickBot="1">
      <c r="A4" s="236" t="s">
        <v>133</v>
      </c>
      <c r="B4" s="113"/>
      <c r="C4" s="113"/>
      <c r="D4" s="113"/>
      <c r="E4" s="113"/>
      <c r="F4" s="200" t="s">
        <v>90</v>
      </c>
    </row>
    <row r="5" spans="1:8" ht="24.95" customHeight="1">
      <c r="A5" s="239" t="s">
        <v>225</v>
      </c>
      <c r="B5" s="238" t="s">
        <v>236</v>
      </c>
      <c r="C5" s="112"/>
      <c r="D5" s="238" t="s">
        <v>237</v>
      </c>
      <c r="E5" s="112"/>
      <c r="F5" s="122" t="s">
        <v>226</v>
      </c>
    </row>
    <row r="6" spans="1:8" ht="20.100000000000001" customHeight="1">
      <c r="A6" s="400" t="s">
        <v>350</v>
      </c>
      <c r="B6" s="130" t="s">
        <v>227</v>
      </c>
      <c r="C6" s="329" t="s">
        <v>348</v>
      </c>
      <c r="D6" s="130" t="s">
        <v>227</v>
      </c>
      <c r="E6" s="329" t="s">
        <v>348</v>
      </c>
      <c r="F6" s="330" t="s">
        <v>349</v>
      </c>
    </row>
    <row r="7" spans="1:8" ht="20.100000000000001" customHeight="1" thickBot="1">
      <c r="A7" s="401"/>
      <c r="B7" s="246" t="s">
        <v>32</v>
      </c>
      <c r="C7" s="246" t="s">
        <v>91</v>
      </c>
      <c r="D7" s="247" t="s">
        <v>32</v>
      </c>
      <c r="E7" s="246" t="s">
        <v>33</v>
      </c>
      <c r="F7" s="248" t="s">
        <v>92</v>
      </c>
    </row>
    <row r="8" spans="1:8" ht="32.1" hidden="1" customHeight="1">
      <c r="A8" s="37">
        <v>2016</v>
      </c>
      <c r="B8" s="38">
        <v>822752</v>
      </c>
      <c r="C8" s="39">
        <v>100.00000000000001</v>
      </c>
      <c r="D8" s="38">
        <v>866087</v>
      </c>
      <c r="E8" s="39">
        <v>100</v>
      </c>
      <c r="F8" s="40">
        <v>94.996461094555158</v>
      </c>
    </row>
    <row r="9" spans="1:8" ht="32.1" hidden="1" customHeight="1">
      <c r="A9" s="37">
        <v>2017</v>
      </c>
      <c r="B9" s="152">
        <v>937642</v>
      </c>
      <c r="C9" s="153">
        <v>99.97</v>
      </c>
      <c r="D9" s="152">
        <v>945848</v>
      </c>
      <c r="E9" s="153">
        <v>99.960000000000008</v>
      </c>
      <c r="F9" s="153">
        <v>100.88</v>
      </c>
    </row>
    <row r="10" spans="1:8" ht="32.1" hidden="1" customHeight="1">
      <c r="A10" s="37">
        <v>2018</v>
      </c>
      <c r="B10" s="152">
        <v>925151</v>
      </c>
      <c r="C10" s="153">
        <v>100.00000000000001</v>
      </c>
      <c r="D10" s="152">
        <v>958532</v>
      </c>
      <c r="E10" s="153">
        <v>100</v>
      </c>
      <c r="F10" s="153">
        <v>103.60816774775145</v>
      </c>
    </row>
    <row r="11" spans="1:8" ht="32.1" customHeight="1">
      <c r="A11" s="37">
        <v>2019</v>
      </c>
      <c r="B11" s="152">
        <v>1261401</v>
      </c>
      <c r="C11" s="153">
        <v>100</v>
      </c>
      <c r="D11" s="152">
        <v>1290288</v>
      </c>
      <c r="E11" s="153">
        <v>100.00000000000001</v>
      </c>
      <c r="F11" s="153">
        <v>102.29007270487338</v>
      </c>
    </row>
    <row r="12" spans="1:8" ht="32.1" customHeight="1">
      <c r="A12" s="37">
        <v>2020</v>
      </c>
      <c r="B12" s="152">
        <v>1378834</v>
      </c>
      <c r="C12" s="153">
        <v>99.999999999999986</v>
      </c>
      <c r="D12" s="152">
        <v>1407833</v>
      </c>
      <c r="E12" s="153">
        <v>99.999999999999986</v>
      </c>
      <c r="F12" s="153">
        <v>102.10315382417319</v>
      </c>
    </row>
    <row r="13" spans="1:8" ht="32.1" customHeight="1">
      <c r="A13" s="37">
        <v>2021</v>
      </c>
      <c r="B13" s="152">
        <v>1475983</v>
      </c>
      <c r="C13" s="153">
        <v>100</v>
      </c>
      <c r="D13" s="152">
        <v>1508646</v>
      </c>
      <c r="E13" s="153">
        <v>100</v>
      </c>
      <c r="F13" s="153">
        <v>102.21</v>
      </c>
      <c r="H13" s="88"/>
    </row>
    <row r="14" spans="1:8" ht="32.1" customHeight="1">
      <c r="A14" s="37">
        <v>2022</v>
      </c>
      <c r="B14" s="164">
        <v>1666532</v>
      </c>
      <c r="C14" s="167">
        <v>100</v>
      </c>
      <c r="D14" s="164">
        <v>1700174</v>
      </c>
      <c r="E14" s="167">
        <v>100</v>
      </c>
      <c r="F14" s="153">
        <v>102.01868310959526</v>
      </c>
      <c r="G14" s="89"/>
      <c r="H14" s="88"/>
    </row>
    <row r="15" spans="1:8" ht="31.5" hidden="1">
      <c r="A15" s="161" t="s">
        <v>228</v>
      </c>
      <c r="B15" s="164">
        <v>137949</v>
      </c>
      <c r="C15" s="153">
        <v>8.2776088307935289</v>
      </c>
      <c r="D15" s="164">
        <v>164732</v>
      </c>
      <c r="E15" s="153">
        <v>9.6891259365217923</v>
      </c>
      <c r="F15" s="153">
        <v>119.4151461772104</v>
      </c>
    </row>
    <row r="16" spans="1:8" ht="31.5" hidden="1">
      <c r="A16" s="162" t="s">
        <v>229</v>
      </c>
      <c r="B16" s="146">
        <v>49430</v>
      </c>
      <c r="C16" s="153">
        <v>2.9660396560042055</v>
      </c>
      <c r="D16" s="164">
        <v>60242</v>
      </c>
      <c r="E16" s="153">
        <v>3.5432843932444564</v>
      </c>
      <c r="F16" s="153">
        <v>121.87335626137974</v>
      </c>
    </row>
    <row r="17" spans="1:8" ht="50.1" hidden="1" customHeight="1">
      <c r="A17" s="161" t="s">
        <v>230</v>
      </c>
      <c r="B17" s="164">
        <v>636175</v>
      </c>
      <c r="C17" s="153">
        <v>38.173584425621591</v>
      </c>
      <c r="D17" s="164">
        <v>628930</v>
      </c>
      <c r="E17" s="153">
        <v>36.992096103104743</v>
      </c>
      <c r="F17" s="153">
        <v>98.861162416001889</v>
      </c>
    </row>
    <row r="18" spans="1:8" ht="31.5" hidden="1">
      <c r="A18" s="161" t="s">
        <v>231</v>
      </c>
      <c r="B18" s="165">
        <v>36742</v>
      </c>
      <c r="C18" s="153">
        <v>2.2046981396096803</v>
      </c>
      <c r="D18" s="164">
        <v>38428</v>
      </c>
      <c r="E18" s="153">
        <v>2.2602392461006935</v>
      </c>
      <c r="F18" s="153">
        <v>104.58875401447933</v>
      </c>
    </row>
    <row r="19" spans="1:8" ht="33" hidden="1">
      <c r="A19" s="161" t="s">
        <v>232</v>
      </c>
      <c r="B19" s="165">
        <v>535065</v>
      </c>
      <c r="C19" s="153">
        <v>32.106494204731746</v>
      </c>
      <c r="D19" s="164">
        <v>536581</v>
      </c>
      <c r="E19" s="153">
        <v>31.560357939834393</v>
      </c>
      <c r="F19" s="153">
        <v>100.28333006270267</v>
      </c>
    </row>
    <row r="20" spans="1:8" ht="33" hidden="1">
      <c r="A20" s="161" t="s">
        <v>233</v>
      </c>
      <c r="B20" s="165">
        <v>0</v>
      </c>
      <c r="C20" s="153">
        <v>0</v>
      </c>
      <c r="D20" s="164">
        <v>0</v>
      </c>
      <c r="E20" s="153">
        <v>0</v>
      </c>
      <c r="F20" s="153" t="e">
        <v>#DIV/0!</v>
      </c>
    </row>
    <row r="21" spans="1:8" ht="80.25" hidden="1" thickBot="1">
      <c r="A21" s="163" t="s">
        <v>234</v>
      </c>
      <c r="B21" s="166">
        <v>271171</v>
      </c>
      <c r="C21" s="156">
        <v>16.271574743239253</v>
      </c>
      <c r="D21" s="166">
        <v>271261</v>
      </c>
      <c r="E21" s="156">
        <v>15.954896381193926</v>
      </c>
      <c r="F21" s="156">
        <v>100.03318938972087</v>
      </c>
    </row>
    <row r="22" spans="1:8" ht="32.1" customHeight="1">
      <c r="A22" s="37">
        <v>2023</v>
      </c>
      <c r="B22" s="152">
        <f>SUM(B23:B29)</f>
        <v>1696862</v>
      </c>
      <c r="C22" s="167">
        <f>SUM(C23:C29)</f>
        <v>105.50675652569146</v>
      </c>
      <c r="D22" s="152">
        <f>SUM(D23:D29)</f>
        <v>1729082</v>
      </c>
      <c r="E22" s="167">
        <f>SUM(E23:E29)</f>
        <v>107.15240948250754</v>
      </c>
      <c r="F22" s="153">
        <f>(D22/B22)*100</f>
        <v>101.89879907735573</v>
      </c>
      <c r="G22" s="89"/>
      <c r="H22" s="88"/>
    </row>
    <row r="23" spans="1:8" ht="35.1" hidden="1" customHeight="1">
      <c r="A23" s="161" t="s">
        <v>228</v>
      </c>
      <c r="B23" s="164">
        <v>152362</v>
      </c>
      <c r="C23" s="153">
        <f>B23/$B$30*100</f>
        <v>9.4734989868164892</v>
      </c>
      <c r="D23" s="164">
        <v>159026</v>
      </c>
      <c r="E23" s="153">
        <f>D23/$D$30*100</f>
        <v>9.854951396385621</v>
      </c>
      <c r="F23" s="153">
        <f>(D23/B23)*100</f>
        <v>104.37379399062759</v>
      </c>
    </row>
    <row r="24" spans="1:8" ht="35.1" hidden="1" customHeight="1">
      <c r="A24" s="162" t="s">
        <v>229</v>
      </c>
      <c r="B24" s="146">
        <v>53551</v>
      </c>
      <c r="C24" s="153">
        <f t="shared" ref="C24:C29" si="0">B24/$B$30*100</f>
        <v>3.3296710744346347</v>
      </c>
      <c r="D24" s="164">
        <v>59224</v>
      </c>
      <c r="E24" s="153">
        <f t="shared" ref="E24:E29" si="1">D24/$D$30*100</f>
        <v>3.6701523115688124</v>
      </c>
      <c r="F24" s="153">
        <f t="shared" ref="F24:F29" si="2">(D24/B24)*100</f>
        <v>110.59363970794196</v>
      </c>
    </row>
    <row r="25" spans="1:8" ht="35.1" hidden="1" customHeight="1">
      <c r="A25" s="161" t="s">
        <v>235</v>
      </c>
      <c r="B25" s="164">
        <v>501558</v>
      </c>
      <c r="C25" s="153">
        <f t="shared" si="0"/>
        <v>31.185657872892879</v>
      </c>
      <c r="D25" s="164">
        <v>526702</v>
      </c>
      <c r="E25" s="153">
        <f t="shared" si="1"/>
        <v>32.640087849654144</v>
      </c>
      <c r="F25" s="153">
        <f t="shared" si="2"/>
        <v>105.01317893444029</v>
      </c>
    </row>
    <row r="26" spans="1:8" ht="35.1" hidden="1" customHeight="1">
      <c r="A26" s="161" t="s">
        <v>231</v>
      </c>
      <c r="B26" s="165">
        <v>38218</v>
      </c>
      <c r="C26" s="153">
        <f t="shared" si="0"/>
        <v>2.3763023869347517</v>
      </c>
      <c r="D26" s="164">
        <v>37422</v>
      </c>
      <c r="E26" s="153">
        <f t="shared" si="1"/>
        <v>2.3190672667082284</v>
      </c>
      <c r="F26" s="153">
        <f t="shared" si="2"/>
        <v>97.917211785022758</v>
      </c>
    </row>
    <row r="27" spans="1:8" ht="35.1" hidden="1" customHeight="1">
      <c r="A27" s="161" t="s">
        <v>232</v>
      </c>
      <c r="B27" s="165">
        <v>551584</v>
      </c>
      <c r="C27" s="153">
        <f t="shared" si="0"/>
        <v>34.296153011539538</v>
      </c>
      <c r="D27" s="164">
        <v>545809</v>
      </c>
      <c r="E27" s="153">
        <f t="shared" si="1"/>
        <v>33.824161877364958</v>
      </c>
      <c r="F27" s="153">
        <f t="shared" si="2"/>
        <v>98.953015315890241</v>
      </c>
    </row>
    <row r="28" spans="1:8" ht="35.1" hidden="1" customHeight="1">
      <c r="A28" s="161" t="s">
        <v>233</v>
      </c>
      <c r="B28" s="165">
        <v>0</v>
      </c>
      <c r="C28" s="153">
        <f t="shared" si="0"/>
        <v>0</v>
      </c>
      <c r="D28" s="164">
        <v>0</v>
      </c>
      <c r="E28" s="153">
        <f t="shared" si="1"/>
        <v>0</v>
      </c>
      <c r="F28" s="153" t="e">
        <f t="shared" si="2"/>
        <v>#DIV/0!</v>
      </c>
    </row>
    <row r="29" spans="1:8" ht="84.75" hidden="1" customHeight="1" thickBot="1">
      <c r="A29" s="244" t="s">
        <v>238</v>
      </c>
      <c r="B29" s="166">
        <v>399589</v>
      </c>
      <c r="C29" s="156">
        <f t="shared" si="0"/>
        <v>24.845473193073168</v>
      </c>
      <c r="D29" s="166">
        <v>400899</v>
      </c>
      <c r="E29" s="156">
        <f t="shared" si="1"/>
        <v>24.843988780825772</v>
      </c>
      <c r="F29" s="156">
        <f t="shared" si="2"/>
        <v>100.32783685236582</v>
      </c>
    </row>
    <row r="30" spans="1:8" ht="32.1" customHeight="1">
      <c r="A30" s="41">
        <v>2024</v>
      </c>
      <c r="B30" s="157">
        <f>SUM(B31:B37)</f>
        <v>1608297</v>
      </c>
      <c r="C30" s="158">
        <f>SUM(C31:C37)</f>
        <v>100</v>
      </c>
      <c r="D30" s="157">
        <f>SUM(D31:D37)</f>
        <v>1613666</v>
      </c>
      <c r="E30" s="158">
        <f>SUM(E31:E37)</f>
        <v>100</v>
      </c>
      <c r="F30" s="159">
        <f>(D30/B30)*100</f>
        <v>100.33383137567253</v>
      </c>
      <c r="G30" s="89"/>
      <c r="H30" s="88"/>
    </row>
    <row r="31" spans="1:8" ht="35.1" customHeight="1">
      <c r="A31" s="161" t="s">
        <v>228</v>
      </c>
      <c r="B31" s="164">
        <v>154867</v>
      </c>
      <c r="C31" s="153">
        <f>B31/$B$30*100</f>
        <v>9.6292538007594359</v>
      </c>
      <c r="D31" s="164">
        <v>154699</v>
      </c>
      <c r="E31" s="153">
        <f>D31/$D$30*100</f>
        <v>9.5868042085536906</v>
      </c>
      <c r="F31" s="153">
        <f>(D31/B31)*100</f>
        <v>99.891519820232844</v>
      </c>
    </row>
    <row r="32" spans="1:8" ht="35.1" customHeight="1">
      <c r="A32" s="162" t="s">
        <v>229</v>
      </c>
      <c r="B32" s="146">
        <v>83950</v>
      </c>
      <c r="C32" s="153">
        <f t="shared" ref="C32:C37" si="3">B32/$B$30*100</f>
        <v>5.2198070381279074</v>
      </c>
      <c r="D32" s="164">
        <v>86340</v>
      </c>
      <c r="E32" s="153">
        <f t="shared" ref="E32:E37" si="4">D32/$D$30*100</f>
        <v>5.3505496180746199</v>
      </c>
      <c r="F32" s="153">
        <f t="shared" ref="F32:F37" si="5">(D32/B32)*100</f>
        <v>102.84693269803455</v>
      </c>
    </row>
    <row r="33" spans="1:20" ht="35.1" customHeight="1">
      <c r="A33" s="161" t="s">
        <v>235</v>
      </c>
      <c r="B33" s="164">
        <v>491453</v>
      </c>
      <c r="C33" s="153">
        <f t="shared" si="3"/>
        <v>30.557353523634006</v>
      </c>
      <c r="D33" s="164">
        <v>491197</v>
      </c>
      <c r="E33" s="153">
        <f t="shared" si="4"/>
        <v>30.439818401081759</v>
      </c>
      <c r="F33" s="153">
        <f t="shared" si="5"/>
        <v>99.947909566123315</v>
      </c>
    </row>
    <row r="34" spans="1:20" ht="35.1" customHeight="1">
      <c r="A34" s="161" t="s">
        <v>231</v>
      </c>
      <c r="B34" s="165">
        <v>37254</v>
      </c>
      <c r="C34" s="153">
        <f t="shared" si="3"/>
        <v>2.3163632090341522</v>
      </c>
      <c r="D34" s="164">
        <v>39524</v>
      </c>
      <c r="E34" s="153">
        <f t="shared" si="4"/>
        <v>2.4493296630157668</v>
      </c>
      <c r="F34" s="153">
        <f t="shared" si="5"/>
        <v>106.09330541686799</v>
      </c>
    </row>
    <row r="35" spans="1:20" ht="35.1" customHeight="1">
      <c r="A35" s="161" t="s">
        <v>232</v>
      </c>
      <c r="B35" s="165">
        <v>530741</v>
      </c>
      <c r="C35" s="153">
        <f t="shared" si="3"/>
        <v>33.000185910935606</v>
      </c>
      <c r="D35" s="164">
        <v>529907</v>
      </c>
      <c r="E35" s="153">
        <f t="shared" si="4"/>
        <v>32.838703920142088</v>
      </c>
      <c r="F35" s="153">
        <f t="shared" si="5"/>
        <v>99.842861207255524</v>
      </c>
    </row>
    <row r="36" spans="1:20" ht="35.1" customHeight="1">
      <c r="A36" s="161" t="s">
        <v>233</v>
      </c>
      <c r="B36" s="165">
        <v>0</v>
      </c>
      <c r="C36" s="153">
        <f t="shared" si="3"/>
        <v>0</v>
      </c>
      <c r="D36" s="164">
        <v>0</v>
      </c>
      <c r="E36" s="153">
        <f t="shared" si="4"/>
        <v>0</v>
      </c>
      <c r="F36" s="245" t="s">
        <v>239</v>
      </c>
    </row>
    <row r="37" spans="1:20" ht="84.75" customHeight="1" thickBot="1">
      <c r="A37" s="244" t="s">
        <v>238</v>
      </c>
      <c r="B37" s="166">
        <v>310032</v>
      </c>
      <c r="C37" s="156">
        <f t="shared" si="3"/>
        <v>19.277036517508893</v>
      </c>
      <c r="D37" s="166">
        <v>311999</v>
      </c>
      <c r="E37" s="156">
        <f t="shared" si="4"/>
        <v>19.334794189132076</v>
      </c>
      <c r="F37" s="156">
        <f t="shared" si="5"/>
        <v>100.63445063735357</v>
      </c>
    </row>
    <row r="38" spans="1:20" s="212" customFormat="1" ht="17.100000000000001" customHeight="1">
      <c r="A38" s="240" t="s">
        <v>219</v>
      </c>
      <c r="B38" s="240"/>
      <c r="C38" s="241"/>
      <c r="D38" s="240"/>
      <c r="E38" s="241"/>
      <c r="F38" s="240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3"/>
    </row>
  </sheetData>
  <mergeCells count="3">
    <mergeCell ref="A2:F2"/>
    <mergeCell ref="A3:F3"/>
    <mergeCell ref="A6:A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87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3"/>
  <sheetViews>
    <sheetView view="pageBreakPreview" zoomScaleSheetLayoutView="100" workbookViewId="0">
      <selection activeCell="N19" sqref="N19"/>
    </sheetView>
  </sheetViews>
  <sheetFormatPr defaultColWidth="8.88671875" defaultRowHeight="16.5"/>
  <cols>
    <col min="1" max="1" width="6.44140625" style="221" customWidth="1"/>
    <col min="2" max="2" width="11.77734375" style="221" customWidth="1"/>
    <col min="3" max="3" width="12.33203125" style="221" customWidth="1"/>
    <col min="4" max="4" width="8.33203125" style="221" customWidth="1"/>
    <col min="5" max="5" width="10.109375" style="221" customWidth="1"/>
    <col min="6" max="6" width="8.109375" style="221" customWidth="1"/>
    <col min="7" max="7" width="7.88671875" style="221" customWidth="1"/>
    <col min="8" max="8" width="8.33203125" style="221" customWidth="1"/>
    <col min="9" max="9" width="6.6640625" style="221" customWidth="1"/>
    <col min="10" max="16384" width="8.88671875" style="4"/>
  </cols>
  <sheetData>
    <row r="1" spans="1:9">
      <c r="A1" s="287"/>
      <c r="B1" s="287"/>
      <c r="C1" s="287"/>
      <c r="D1" s="287"/>
      <c r="E1" s="287"/>
      <c r="F1" s="287"/>
      <c r="G1" s="287"/>
      <c r="H1" s="287"/>
      <c r="I1" s="287"/>
    </row>
    <row r="2" spans="1:9" ht="27.75">
      <c r="A2" s="393" t="s">
        <v>295</v>
      </c>
      <c r="B2" s="393"/>
      <c r="C2" s="393"/>
      <c r="D2" s="393"/>
      <c r="E2" s="393"/>
      <c r="F2" s="393"/>
      <c r="G2" s="393"/>
      <c r="H2" s="393"/>
      <c r="I2" s="393"/>
    </row>
    <row r="3" spans="1:9" ht="20.25">
      <c r="A3" s="394" t="s">
        <v>34</v>
      </c>
      <c r="B3" s="394"/>
      <c r="C3" s="394"/>
      <c r="D3" s="394"/>
      <c r="E3" s="394"/>
      <c r="F3" s="394"/>
      <c r="G3" s="394"/>
      <c r="H3" s="394"/>
      <c r="I3" s="394"/>
    </row>
    <row r="4" spans="1:9" ht="14.25" thickBot="1">
      <c r="A4" s="16" t="s">
        <v>133</v>
      </c>
      <c r="B4" s="29"/>
      <c r="C4" s="29"/>
      <c r="D4" s="29"/>
      <c r="E4" s="29"/>
      <c r="F4" s="29"/>
      <c r="G4" s="29"/>
      <c r="H4" s="29"/>
      <c r="I4" s="200" t="s">
        <v>3</v>
      </c>
    </row>
    <row r="5" spans="1:9" ht="24.95" customHeight="1">
      <c r="A5" s="374" t="s">
        <v>225</v>
      </c>
      <c r="B5" s="256" t="s">
        <v>296</v>
      </c>
      <c r="C5" s="209" t="s">
        <v>297</v>
      </c>
      <c r="D5" s="256" t="s">
        <v>298</v>
      </c>
      <c r="E5" s="256" t="s">
        <v>299</v>
      </c>
      <c r="F5" s="209" t="s">
        <v>300</v>
      </c>
      <c r="G5" s="256" t="s">
        <v>301</v>
      </c>
      <c r="H5" s="209" t="s">
        <v>302</v>
      </c>
      <c r="I5" s="122" t="s">
        <v>303</v>
      </c>
    </row>
    <row r="6" spans="1:9" ht="20.100000000000001" customHeight="1">
      <c r="A6" s="91"/>
      <c r="B6" s="114"/>
      <c r="C6" s="375" t="s">
        <v>304</v>
      </c>
      <c r="D6" s="120" t="s">
        <v>305</v>
      </c>
      <c r="E6" s="114"/>
      <c r="F6" s="375" t="s">
        <v>306</v>
      </c>
      <c r="G6" s="375" t="s">
        <v>307</v>
      </c>
      <c r="H6" s="375" t="s">
        <v>308</v>
      </c>
      <c r="I6" s="125"/>
    </row>
    <row r="7" spans="1:9" ht="15" customHeight="1">
      <c r="A7" s="400" t="s">
        <v>42</v>
      </c>
      <c r="B7" s="402" t="s">
        <v>1</v>
      </c>
      <c r="C7" s="293" t="s">
        <v>37</v>
      </c>
      <c r="D7" s="294" t="s">
        <v>38</v>
      </c>
      <c r="E7" s="114" t="s">
        <v>323</v>
      </c>
      <c r="F7" s="294" t="s">
        <v>39</v>
      </c>
      <c r="G7" s="294" t="s">
        <v>40</v>
      </c>
      <c r="H7" s="294" t="s">
        <v>41</v>
      </c>
      <c r="I7" s="125" t="s">
        <v>324</v>
      </c>
    </row>
    <row r="8" spans="1:9" ht="15" customHeight="1">
      <c r="A8" s="451"/>
      <c r="B8" s="452"/>
      <c r="C8" s="296" t="s">
        <v>43</v>
      </c>
      <c r="D8" s="296" t="s">
        <v>44</v>
      </c>
      <c r="E8" s="296"/>
      <c r="F8" s="296" t="s">
        <v>45</v>
      </c>
      <c r="G8" s="296" t="s">
        <v>46</v>
      </c>
      <c r="H8" s="296" t="s">
        <v>47</v>
      </c>
      <c r="I8" s="297"/>
    </row>
    <row r="9" spans="1:9" ht="42.95" hidden="1" customHeight="1">
      <c r="A9" s="15">
        <v>2016</v>
      </c>
      <c r="B9" s="376">
        <v>766736</v>
      </c>
      <c r="C9" s="376">
        <v>38301</v>
      </c>
      <c r="D9" s="376">
        <v>9872</v>
      </c>
      <c r="E9" s="376">
        <v>11633</v>
      </c>
      <c r="F9" s="376">
        <v>74149</v>
      </c>
      <c r="G9" s="376">
        <v>35789</v>
      </c>
      <c r="H9" s="376">
        <v>206088</v>
      </c>
      <c r="I9" s="376">
        <v>12923</v>
      </c>
    </row>
    <row r="10" spans="1:9" ht="42.95" hidden="1" customHeight="1">
      <c r="A10" s="15">
        <v>2017</v>
      </c>
      <c r="B10" s="376">
        <v>668797</v>
      </c>
      <c r="C10" s="376">
        <v>38507</v>
      </c>
      <c r="D10" s="376">
        <v>4588</v>
      </c>
      <c r="E10" s="376">
        <v>11496</v>
      </c>
      <c r="F10" s="376">
        <v>51941</v>
      </c>
      <c r="G10" s="376">
        <v>21193</v>
      </c>
      <c r="H10" s="376">
        <v>205762</v>
      </c>
      <c r="I10" s="376">
        <v>12602</v>
      </c>
    </row>
    <row r="11" spans="1:9" ht="42.95" hidden="1" customHeight="1">
      <c r="A11" s="15">
        <v>2018</v>
      </c>
      <c r="B11" s="376">
        <v>925156</v>
      </c>
      <c r="C11" s="377">
        <v>55749</v>
      </c>
      <c r="D11" s="377">
        <v>6307</v>
      </c>
      <c r="E11" s="377">
        <v>13562</v>
      </c>
      <c r="F11" s="377">
        <v>98459</v>
      </c>
      <c r="G11" s="377">
        <v>47788</v>
      </c>
      <c r="H11" s="377">
        <v>250997</v>
      </c>
      <c r="I11" s="377">
        <v>17653</v>
      </c>
    </row>
    <row r="12" spans="1:9" ht="42.95" customHeight="1">
      <c r="A12" s="15">
        <v>2019</v>
      </c>
      <c r="B12" s="43">
        <v>1261401</v>
      </c>
      <c r="C12" s="382">
        <v>53809</v>
      </c>
      <c r="D12" s="382">
        <v>23326</v>
      </c>
      <c r="E12" s="382">
        <v>16404</v>
      </c>
      <c r="F12" s="382">
        <v>98455</v>
      </c>
      <c r="G12" s="382">
        <v>122017</v>
      </c>
      <c r="H12" s="382">
        <v>327563</v>
      </c>
      <c r="I12" s="382">
        <v>20062</v>
      </c>
    </row>
    <row r="13" spans="1:9" ht="42.95" customHeight="1">
      <c r="A13" s="15">
        <v>2020</v>
      </c>
      <c r="B13" s="43">
        <v>1378834</v>
      </c>
      <c r="C13" s="382">
        <v>55033</v>
      </c>
      <c r="D13" s="382">
        <v>20812</v>
      </c>
      <c r="E13" s="382">
        <v>16228</v>
      </c>
      <c r="F13" s="382">
        <v>101386</v>
      </c>
      <c r="G13" s="382">
        <v>114590</v>
      </c>
      <c r="H13" s="382">
        <v>401447</v>
      </c>
      <c r="I13" s="382">
        <v>19465</v>
      </c>
    </row>
    <row r="14" spans="1:9" ht="42.95" customHeight="1">
      <c r="A14" s="15">
        <v>2021</v>
      </c>
      <c r="B14" s="383">
        <v>1475984</v>
      </c>
      <c r="C14" s="383">
        <v>46491</v>
      </c>
      <c r="D14" s="383">
        <v>12642</v>
      </c>
      <c r="E14" s="383">
        <v>8964</v>
      </c>
      <c r="F14" s="383">
        <v>118580</v>
      </c>
      <c r="G14" s="383">
        <v>142037</v>
      </c>
      <c r="H14" s="383">
        <v>451619</v>
      </c>
      <c r="I14" s="383">
        <v>24861</v>
      </c>
    </row>
    <row r="15" spans="1:9" ht="42.95" customHeight="1">
      <c r="A15" s="15">
        <v>2022</v>
      </c>
      <c r="B15" s="383">
        <v>1666533</v>
      </c>
      <c r="C15" s="383">
        <v>151944</v>
      </c>
      <c r="D15" s="383">
        <v>15899</v>
      </c>
      <c r="E15" s="383">
        <v>9786</v>
      </c>
      <c r="F15" s="383">
        <v>134032</v>
      </c>
      <c r="G15" s="383">
        <v>160389</v>
      </c>
      <c r="H15" s="383">
        <v>498727</v>
      </c>
      <c r="I15" s="383">
        <v>33713</v>
      </c>
    </row>
    <row r="16" spans="1:9" ht="42.95" customHeight="1">
      <c r="A16" s="15">
        <v>2023</v>
      </c>
      <c r="B16" s="384">
        <f>SUM(C16:I16,B30:I30)</f>
        <v>1696863</v>
      </c>
      <c r="C16" s="384">
        <v>77914</v>
      </c>
      <c r="D16" s="384">
        <v>34283</v>
      </c>
      <c r="E16" s="384">
        <v>10625</v>
      </c>
      <c r="F16" s="384">
        <v>158141</v>
      </c>
      <c r="G16" s="384">
        <v>156835</v>
      </c>
      <c r="H16" s="384">
        <v>466308</v>
      </c>
      <c r="I16" s="384">
        <v>28587</v>
      </c>
    </row>
    <row r="17" spans="1:9" ht="42.95" customHeight="1" thickBot="1">
      <c r="A17" s="17">
        <v>2024</v>
      </c>
      <c r="B17" s="192">
        <f>SUM(C17:I17,B31:I31)</f>
        <v>1608297</v>
      </c>
      <c r="C17" s="192">
        <v>62371</v>
      </c>
      <c r="D17" s="192">
        <v>22283</v>
      </c>
      <c r="E17" s="192">
        <v>8324</v>
      </c>
      <c r="F17" s="192">
        <v>145259</v>
      </c>
      <c r="G17" s="192">
        <v>110827</v>
      </c>
      <c r="H17" s="192">
        <v>489010</v>
      </c>
      <c r="I17" s="192">
        <v>23870</v>
      </c>
    </row>
    <row r="18" spans="1:9" ht="14.25" thickBot="1">
      <c r="A18" s="288"/>
      <c r="B18" s="44"/>
      <c r="C18" s="44"/>
      <c r="D18" s="44"/>
      <c r="E18" s="44"/>
      <c r="F18" s="44"/>
      <c r="G18" s="44"/>
      <c r="H18" s="44"/>
      <c r="I18" s="44"/>
    </row>
    <row r="19" spans="1:9" ht="24.95" customHeight="1">
      <c r="A19" s="374" t="s">
        <v>225</v>
      </c>
      <c r="B19" s="256" t="s">
        <v>309</v>
      </c>
      <c r="C19" s="209" t="s">
        <v>310</v>
      </c>
      <c r="D19" s="209" t="s">
        <v>311</v>
      </c>
      <c r="E19" s="256" t="s">
        <v>312</v>
      </c>
      <c r="F19" s="136" t="s">
        <v>313</v>
      </c>
      <c r="G19" s="256" t="s">
        <v>314</v>
      </c>
      <c r="H19" s="136" t="s">
        <v>315</v>
      </c>
      <c r="I19" s="289"/>
    </row>
    <row r="20" spans="1:9" ht="20.100000000000001" customHeight="1">
      <c r="A20" s="290"/>
      <c r="B20" s="120" t="s">
        <v>316</v>
      </c>
      <c r="C20" s="375" t="s">
        <v>317</v>
      </c>
      <c r="D20" s="375" t="s">
        <v>318</v>
      </c>
      <c r="E20" s="120" t="s">
        <v>319</v>
      </c>
      <c r="F20" s="121" t="s">
        <v>320</v>
      </c>
      <c r="G20" s="114"/>
      <c r="H20" s="124"/>
      <c r="I20" s="291"/>
    </row>
    <row r="21" spans="1:9" s="295" customFormat="1" ht="15" customHeight="1">
      <c r="A21" s="400" t="s">
        <v>42</v>
      </c>
      <c r="B21" s="114" t="s">
        <v>48</v>
      </c>
      <c r="C21" s="114" t="s">
        <v>35</v>
      </c>
      <c r="D21" s="114" t="s">
        <v>49</v>
      </c>
      <c r="E21" s="114" t="s">
        <v>50</v>
      </c>
      <c r="F21" s="125" t="s">
        <v>51</v>
      </c>
      <c r="G21" s="114" t="s">
        <v>322</v>
      </c>
      <c r="H21" s="124" t="s">
        <v>128</v>
      </c>
      <c r="I21" s="291"/>
    </row>
    <row r="22" spans="1:9" s="300" customFormat="1" ht="15" customHeight="1">
      <c r="A22" s="451"/>
      <c r="B22" s="296" t="s">
        <v>36</v>
      </c>
      <c r="C22" s="296" t="s">
        <v>52</v>
      </c>
      <c r="D22" s="296" t="s">
        <v>53</v>
      </c>
      <c r="E22" s="296" t="s">
        <v>54</v>
      </c>
      <c r="F22" s="297" t="s">
        <v>55</v>
      </c>
      <c r="G22" s="296"/>
      <c r="H22" s="298"/>
      <c r="I22" s="299"/>
    </row>
    <row r="23" spans="1:9" ht="42.95" hidden="1" customHeight="1">
      <c r="A23" s="15">
        <v>2016</v>
      </c>
      <c r="B23" s="378">
        <v>63995</v>
      </c>
      <c r="C23" s="379">
        <v>15560</v>
      </c>
      <c r="D23" s="379">
        <v>71252</v>
      </c>
      <c r="E23" s="379">
        <v>116462</v>
      </c>
      <c r="F23" s="379">
        <v>0</v>
      </c>
      <c r="G23" s="379">
        <v>3395</v>
      </c>
      <c r="H23" s="447">
        <v>107317</v>
      </c>
      <c r="I23" s="447"/>
    </row>
    <row r="24" spans="1:9" ht="42.95" hidden="1" customHeight="1">
      <c r="A24" s="15">
        <v>2017</v>
      </c>
      <c r="B24" s="378">
        <v>59042</v>
      </c>
      <c r="C24" s="379">
        <v>9347</v>
      </c>
      <c r="D24" s="379">
        <v>56931</v>
      </c>
      <c r="E24" s="379">
        <v>76439</v>
      </c>
      <c r="F24" s="379">
        <v>0</v>
      </c>
      <c r="G24" s="379">
        <v>6955</v>
      </c>
      <c r="H24" s="447">
        <v>113994</v>
      </c>
      <c r="I24" s="447"/>
    </row>
    <row r="25" spans="1:9" ht="42.95" hidden="1" customHeight="1">
      <c r="A25" s="15">
        <v>2018</v>
      </c>
      <c r="B25" s="380">
        <v>86120</v>
      </c>
      <c r="C25" s="381">
        <v>14627</v>
      </c>
      <c r="D25" s="381">
        <v>86098</v>
      </c>
      <c r="E25" s="381">
        <v>117833</v>
      </c>
      <c r="F25" s="381">
        <v>0</v>
      </c>
      <c r="G25" s="381">
        <v>4026</v>
      </c>
      <c r="H25" s="448">
        <v>125937</v>
      </c>
      <c r="I25" s="448"/>
    </row>
    <row r="26" spans="1:9" ht="42.95" customHeight="1">
      <c r="A26" s="15">
        <v>2019</v>
      </c>
      <c r="B26" s="385">
        <v>145244</v>
      </c>
      <c r="C26" s="386">
        <v>23701</v>
      </c>
      <c r="D26" s="386">
        <v>71417</v>
      </c>
      <c r="E26" s="386">
        <v>234282</v>
      </c>
      <c r="F26" s="386">
        <v>0</v>
      </c>
      <c r="G26" s="386">
        <v>187</v>
      </c>
      <c r="H26" s="449">
        <v>124934</v>
      </c>
      <c r="I26" s="449"/>
    </row>
    <row r="27" spans="1:9" ht="42.95" customHeight="1">
      <c r="A27" s="15">
        <v>2020</v>
      </c>
      <c r="B27" s="387">
        <v>130793</v>
      </c>
      <c r="C27" s="388">
        <v>130999</v>
      </c>
      <c r="D27" s="388">
        <v>64865</v>
      </c>
      <c r="E27" s="388">
        <v>191461</v>
      </c>
      <c r="F27" s="388">
        <v>0</v>
      </c>
      <c r="G27" s="388">
        <v>2206</v>
      </c>
      <c r="H27" s="449">
        <v>129549</v>
      </c>
      <c r="I27" s="449"/>
    </row>
    <row r="28" spans="1:9" ht="42.95" customHeight="1">
      <c r="A28" s="15">
        <v>2021</v>
      </c>
      <c r="B28" s="389">
        <v>138212</v>
      </c>
      <c r="C28" s="383">
        <v>92769</v>
      </c>
      <c r="D28" s="383">
        <v>110027</v>
      </c>
      <c r="E28" s="383">
        <v>194975</v>
      </c>
      <c r="F28" s="383">
        <v>0</v>
      </c>
      <c r="G28" s="383">
        <v>1533</v>
      </c>
      <c r="H28" s="445">
        <v>133274</v>
      </c>
      <c r="I28" s="445"/>
    </row>
    <row r="29" spans="1:9" ht="42.95" customHeight="1">
      <c r="A29" s="15">
        <v>2022</v>
      </c>
      <c r="B29" s="389">
        <v>165083</v>
      </c>
      <c r="C29" s="383">
        <v>54148</v>
      </c>
      <c r="D29" s="383">
        <v>109930</v>
      </c>
      <c r="E29" s="383">
        <v>187202</v>
      </c>
      <c r="F29" s="383">
        <v>0</v>
      </c>
      <c r="G29" s="383">
        <v>1485</v>
      </c>
      <c r="H29" s="450">
        <v>144194</v>
      </c>
      <c r="I29" s="450"/>
    </row>
    <row r="30" spans="1:9" ht="42.95" customHeight="1">
      <c r="A30" s="15">
        <v>2023</v>
      </c>
      <c r="B30" s="390">
        <v>176770</v>
      </c>
      <c r="C30" s="391">
        <v>53697</v>
      </c>
      <c r="D30" s="391">
        <v>115255</v>
      </c>
      <c r="E30" s="391">
        <v>267521</v>
      </c>
      <c r="F30" s="383" t="s">
        <v>130</v>
      </c>
      <c r="G30" s="391">
        <v>41</v>
      </c>
      <c r="H30" s="445">
        <v>150886</v>
      </c>
      <c r="I30" s="445"/>
    </row>
    <row r="31" spans="1:9" ht="42.95" customHeight="1" thickBot="1">
      <c r="A31" s="17">
        <v>2024</v>
      </c>
      <c r="B31" s="392">
        <v>165215</v>
      </c>
      <c r="C31" s="218">
        <v>58363</v>
      </c>
      <c r="D31" s="218">
        <v>143985</v>
      </c>
      <c r="E31" s="218">
        <v>223917</v>
      </c>
      <c r="F31" s="347" t="s">
        <v>130</v>
      </c>
      <c r="G31" s="218">
        <v>243</v>
      </c>
      <c r="H31" s="446">
        <v>154630</v>
      </c>
      <c r="I31" s="446"/>
    </row>
    <row r="32" spans="1:9" s="212" customFormat="1" ht="17.100000000000001" customHeight="1">
      <c r="A32" s="404" t="s">
        <v>321</v>
      </c>
      <c r="B32" s="404"/>
      <c r="C32" s="404"/>
      <c r="D32" s="404"/>
      <c r="E32" s="404"/>
      <c r="F32" s="404"/>
      <c r="G32" s="301"/>
      <c r="H32" s="302"/>
      <c r="I32" s="302"/>
    </row>
    <row r="33" spans="1:9" s="2" customFormat="1" ht="15" customHeight="1">
      <c r="A33" s="408" t="s">
        <v>287</v>
      </c>
      <c r="B33" s="408"/>
      <c r="C33" s="408"/>
      <c r="D33" s="408"/>
      <c r="E33" s="408"/>
      <c r="F33" s="408"/>
      <c r="G33" s="408"/>
      <c r="H33" s="408"/>
      <c r="I33" s="408"/>
    </row>
    <row r="34" spans="1:9">
      <c r="H34" s="292"/>
      <c r="I34" s="292"/>
    </row>
    <row r="35" spans="1:9">
      <c r="H35" s="292"/>
      <c r="I35" s="292"/>
    </row>
    <row r="36" spans="1:9">
      <c r="H36" s="292"/>
      <c r="I36" s="292"/>
    </row>
    <row r="37" spans="1:9">
      <c r="H37" s="292"/>
      <c r="I37" s="292"/>
    </row>
    <row r="38" spans="1:9">
      <c r="H38" s="292"/>
      <c r="I38" s="292"/>
    </row>
    <row r="39" spans="1:9">
      <c r="H39" s="292"/>
      <c r="I39" s="292"/>
    </row>
    <row r="40" spans="1:9">
      <c r="H40" s="292"/>
      <c r="I40" s="292"/>
    </row>
    <row r="41" spans="1:9">
      <c r="H41" s="292"/>
      <c r="I41" s="292"/>
    </row>
    <row r="42" spans="1:9">
      <c r="H42" s="292"/>
      <c r="I42" s="292"/>
    </row>
    <row r="43" spans="1:9">
      <c r="H43" s="292"/>
      <c r="I43" s="292"/>
    </row>
    <row r="44" spans="1:9">
      <c r="H44" s="292"/>
      <c r="I44" s="292"/>
    </row>
    <row r="45" spans="1:9">
      <c r="H45" s="292"/>
      <c r="I45" s="292"/>
    </row>
    <row r="46" spans="1:9">
      <c r="H46" s="292"/>
      <c r="I46" s="292"/>
    </row>
    <row r="47" spans="1:9">
      <c r="H47" s="292"/>
      <c r="I47" s="292"/>
    </row>
    <row r="48" spans="1:9">
      <c r="H48" s="292"/>
      <c r="I48" s="292"/>
    </row>
    <row r="49" spans="8:9">
      <c r="H49" s="292"/>
      <c r="I49" s="292"/>
    </row>
    <row r="50" spans="8:9">
      <c r="H50" s="292"/>
      <c r="I50" s="292"/>
    </row>
    <row r="51" spans="8:9">
      <c r="H51" s="292"/>
      <c r="I51" s="292"/>
    </row>
    <row r="52" spans="8:9">
      <c r="H52" s="292"/>
      <c r="I52" s="292"/>
    </row>
    <row r="53" spans="8:9">
      <c r="H53" s="292"/>
      <c r="I53" s="292"/>
    </row>
    <row r="54" spans="8:9">
      <c r="H54" s="292"/>
      <c r="I54" s="292"/>
    </row>
    <row r="55" spans="8:9">
      <c r="H55" s="292"/>
      <c r="I55" s="292"/>
    </row>
    <row r="56" spans="8:9">
      <c r="H56" s="292"/>
      <c r="I56" s="292"/>
    </row>
    <row r="57" spans="8:9">
      <c r="H57" s="292"/>
      <c r="I57" s="292"/>
    </row>
    <row r="58" spans="8:9">
      <c r="H58" s="292"/>
      <c r="I58" s="292"/>
    </row>
    <row r="59" spans="8:9">
      <c r="H59" s="292"/>
      <c r="I59" s="292"/>
    </row>
    <row r="60" spans="8:9">
      <c r="H60" s="292"/>
      <c r="I60" s="292"/>
    </row>
    <row r="61" spans="8:9">
      <c r="H61" s="292"/>
      <c r="I61" s="292"/>
    </row>
    <row r="62" spans="8:9">
      <c r="H62" s="292"/>
      <c r="I62" s="292"/>
    </row>
    <row r="63" spans="8:9">
      <c r="H63" s="292"/>
      <c r="I63" s="292"/>
    </row>
    <row r="64" spans="8:9">
      <c r="H64" s="292"/>
      <c r="I64" s="292"/>
    </row>
    <row r="65" spans="8:9">
      <c r="H65" s="292"/>
      <c r="I65" s="292"/>
    </row>
    <row r="66" spans="8:9">
      <c r="H66" s="292"/>
      <c r="I66" s="292"/>
    </row>
    <row r="67" spans="8:9">
      <c r="H67" s="292"/>
      <c r="I67" s="292"/>
    </row>
    <row r="68" spans="8:9">
      <c r="H68" s="292"/>
      <c r="I68" s="292"/>
    </row>
    <row r="69" spans="8:9">
      <c r="H69" s="292"/>
      <c r="I69" s="292"/>
    </row>
    <row r="70" spans="8:9">
      <c r="H70" s="292"/>
      <c r="I70" s="292"/>
    </row>
    <row r="71" spans="8:9">
      <c r="H71" s="292"/>
      <c r="I71" s="292"/>
    </row>
    <row r="72" spans="8:9">
      <c r="H72" s="292"/>
      <c r="I72" s="292"/>
    </row>
    <row r="73" spans="8:9">
      <c r="H73" s="292"/>
      <c r="I73" s="292"/>
    </row>
    <row r="74" spans="8:9">
      <c r="H74" s="292"/>
      <c r="I74" s="292"/>
    </row>
    <row r="75" spans="8:9">
      <c r="H75" s="292"/>
      <c r="I75" s="292"/>
    </row>
    <row r="76" spans="8:9">
      <c r="H76" s="292"/>
      <c r="I76" s="292"/>
    </row>
    <row r="77" spans="8:9">
      <c r="H77" s="292"/>
      <c r="I77" s="292"/>
    </row>
    <row r="78" spans="8:9">
      <c r="H78" s="292"/>
      <c r="I78" s="292"/>
    </row>
    <row r="79" spans="8:9">
      <c r="H79" s="292"/>
      <c r="I79" s="292"/>
    </row>
    <row r="80" spans="8:9">
      <c r="H80" s="292"/>
      <c r="I80" s="292"/>
    </row>
    <row r="81" spans="8:9">
      <c r="H81" s="292"/>
      <c r="I81" s="292"/>
    </row>
    <row r="82" spans="8:9">
      <c r="H82" s="292"/>
      <c r="I82" s="292"/>
    </row>
    <row r="83" spans="8:9">
      <c r="H83" s="292"/>
      <c r="I83" s="292"/>
    </row>
    <row r="84" spans="8:9">
      <c r="H84" s="292"/>
      <c r="I84" s="292"/>
    </row>
    <row r="85" spans="8:9">
      <c r="H85" s="292"/>
      <c r="I85" s="292"/>
    </row>
    <row r="86" spans="8:9">
      <c r="H86" s="292"/>
      <c r="I86" s="292"/>
    </row>
    <row r="87" spans="8:9">
      <c r="H87" s="292"/>
      <c r="I87" s="292"/>
    </row>
    <row r="88" spans="8:9">
      <c r="H88" s="292"/>
      <c r="I88" s="292"/>
    </row>
    <row r="89" spans="8:9">
      <c r="H89" s="292"/>
      <c r="I89" s="292"/>
    </row>
    <row r="90" spans="8:9">
      <c r="H90" s="292"/>
      <c r="I90" s="292"/>
    </row>
    <row r="91" spans="8:9">
      <c r="H91" s="292"/>
      <c r="I91" s="292"/>
    </row>
    <row r="92" spans="8:9">
      <c r="H92" s="292"/>
      <c r="I92" s="292"/>
    </row>
    <row r="93" spans="8:9">
      <c r="H93" s="292"/>
      <c r="I93" s="292"/>
    </row>
    <row r="94" spans="8:9">
      <c r="H94" s="292"/>
      <c r="I94" s="292"/>
    </row>
    <row r="95" spans="8:9">
      <c r="H95" s="292"/>
      <c r="I95" s="292"/>
    </row>
    <row r="96" spans="8:9">
      <c r="H96" s="292"/>
      <c r="I96" s="292"/>
    </row>
    <row r="97" spans="8:9">
      <c r="H97" s="292"/>
      <c r="I97" s="292"/>
    </row>
    <row r="98" spans="8:9">
      <c r="H98" s="292"/>
      <c r="I98" s="292"/>
    </row>
    <row r="99" spans="8:9">
      <c r="H99" s="292"/>
      <c r="I99" s="292"/>
    </row>
    <row r="100" spans="8:9">
      <c r="H100" s="292"/>
      <c r="I100" s="292"/>
    </row>
    <row r="101" spans="8:9">
      <c r="H101" s="292"/>
      <c r="I101" s="292"/>
    </row>
    <row r="102" spans="8:9">
      <c r="H102" s="292"/>
      <c r="I102" s="292"/>
    </row>
    <row r="103" spans="8:9">
      <c r="H103" s="292"/>
      <c r="I103" s="292"/>
    </row>
    <row r="104" spans="8:9">
      <c r="H104" s="292"/>
      <c r="I104" s="292"/>
    </row>
    <row r="105" spans="8:9">
      <c r="H105" s="292"/>
      <c r="I105" s="292"/>
    </row>
    <row r="106" spans="8:9">
      <c r="H106" s="292"/>
      <c r="I106" s="292"/>
    </row>
    <row r="107" spans="8:9">
      <c r="H107" s="292"/>
      <c r="I107" s="292"/>
    </row>
    <row r="108" spans="8:9">
      <c r="H108" s="292"/>
      <c r="I108" s="292"/>
    </row>
    <row r="109" spans="8:9">
      <c r="H109" s="292"/>
      <c r="I109" s="292"/>
    </row>
    <row r="110" spans="8:9">
      <c r="H110" s="292"/>
      <c r="I110" s="292"/>
    </row>
    <row r="111" spans="8:9">
      <c r="H111" s="292"/>
      <c r="I111" s="292"/>
    </row>
    <row r="112" spans="8:9">
      <c r="H112" s="292"/>
      <c r="I112" s="292"/>
    </row>
    <row r="113" spans="8:9">
      <c r="H113" s="292"/>
      <c r="I113" s="292"/>
    </row>
    <row r="114" spans="8:9">
      <c r="H114" s="292"/>
      <c r="I114" s="292"/>
    </row>
    <row r="115" spans="8:9">
      <c r="H115" s="292"/>
      <c r="I115" s="292"/>
    </row>
    <row r="116" spans="8:9">
      <c r="H116" s="292"/>
      <c r="I116" s="292"/>
    </row>
    <row r="117" spans="8:9">
      <c r="H117" s="292"/>
      <c r="I117" s="292"/>
    </row>
    <row r="118" spans="8:9">
      <c r="H118" s="292"/>
      <c r="I118" s="292"/>
    </row>
    <row r="119" spans="8:9">
      <c r="H119" s="292"/>
      <c r="I119" s="292"/>
    </row>
    <row r="120" spans="8:9">
      <c r="H120" s="292"/>
      <c r="I120" s="292"/>
    </row>
    <row r="121" spans="8:9">
      <c r="H121" s="292"/>
      <c r="I121" s="292"/>
    </row>
    <row r="122" spans="8:9">
      <c r="H122" s="292"/>
      <c r="I122" s="292"/>
    </row>
    <row r="123" spans="8:9">
      <c r="H123" s="292"/>
      <c r="I123" s="292"/>
    </row>
    <row r="124" spans="8:9">
      <c r="H124" s="292"/>
      <c r="I124" s="292"/>
    </row>
    <row r="125" spans="8:9">
      <c r="H125" s="292"/>
      <c r="I125" s="292"/>
    </row>
    <row r="126" spans="8:9">
      <c r="H126" s="292"/>
      <c r="I126" s="292"/>
    </row>
    <row r="127" spans="8:9">
      <c r="H127" s="292"/>
      <c r="I127" s="292"/>
    </row>
    <row r="128" spans="8:9">
      <c r="H128" s="292"/>
      <c r="I128" s="292"/>
    </row>
    <row r="129" spans="8:9">
      <c r="H129" s="292"/>
      <c r="I129" s="292"/>
    </row>
    <row r="130" spans="8:9">
      <c r="H130" s="292"/>
      <c r="I130" s="292"/>
    </row>
    <row r="131" spans="8:9">
      <c r="H131" s="292"/>
      <c r="I131" s="292"/>
    </row>
    <row r="132" spans="8:9">
      <c r="H132" s="292"/>
      <c r="I132" s="292"/>
    </row>
    <row r="133" spans="8:9">
      <c r="H133" s="292"/>
      <c r="I133" s="292"/>
    </row>
    <row r="134" spans="8:9">
      <c r="H134" s="292"/>
      <c r="I134" s="292"/>
    </row>
    <row r="135" spans="8:9">
      <c r="H135" s="292"/>
      <c r="I135" s="292"/>
    </row>
    <row r="136" spans="8:9">
      <c r="H136" s="292"/>
      <c r="I136" s="292"/>
    </row>
    <row r="137" spans="8:9">
      <c r="H137" s="292"/>
      <c r="I137" s="292"/>
    </row>
    <row r="138" spans="8:9">
      <c r="H138" s="292"/>
      <c r="I138" s="292"/>
    </row>
    <row r="139" spans="8:9">
      <c r="H139" s="292"/>
      <c r="I139" s="292"/>
    </row>
    <row r="140" spans="8:9">
      <c r="H140" s="292"/>
      <c r="I140" s="292"/>
    </row>
    <row r="141" spans="8:9">
      <c r="H141" s="292"/>
      <c r="I141" s="292"/>
    </row>
    <row r="142" spans="8:9">
      <c r="H142" s="292"/>
      <c r="I142" s="292"/>
    </row>
    <row r="143" spans="8:9">
      <c r="H143" s="292"/>
      <c r="I143" s="292"/>
    </row>
    <row r="144" spans="8:9">
      <c r="H144" s="292"/>
      <c r="I144" s="292"/>
    </row>
    <row r="145" spans="8:9">
      <c r="H145" s="292"/>
      <c r="I145" s="292"/>
    </row>
    <row r="146" spans="8:9">
      <c r="H146" s="292"/>
      <c r="I146" s="292"/>
    </row>
    <row r="147" spans="8:9">
      <c r="H147" s="292"/>
      <c r="I147" s="292"/>
    </row>
    <row r="148" spans="8:9">
      <c r="H148" s="292"/>
      <c r="I148" s="292"/>
    </row>
    <row r="149" spans="8:9">
      <c r="H149" s="292"/>
      <c r="I149" s="292"/>
    </row>
    <row r="150" spans="8:9">
      <c r="H150" s="292"/>
      <c r="I150" s="292"/>
    </row>
    <row r="151" spans="8:9">
      <c r="H151" s="292"/>
      <c r="I151" s="292"/>
    </row>
    <row r="152" spans="8:9">
      <c r="H152" s="292"/>
      <c r="I152" s="292"/>
    </row>
    <row r="153" spans="8:9">
      <c r="H153" s="292"/>
      <c r="I153" s="292"/>
    </row>
    <row r="154" spans="8:9">
      <c r="H154" s="292"/>
      <c r="I154" s="292"/>
    </row>
    <row r="155" spans="8:9">
      <c r="H155" s="292"/>
      <c r="I155" s="292"/>
    </row>
    <row r="156" spans="8:9">
      <c r="H156" s="292"/>
      <c r="I156" s="292"/>
    </row>
    <row r="157" spans="8:9">
      <c r="H157" s="292"/>
      <c r="I157" s="292"/>
    </row>
    <row r="158" spans="8:9">
      <c r="H158" s="292"/>
      <c r="I158" s="292"/>
    </row>
    <row r="159" spans="8:9">
      <c r="H159" s="292"/>
      <c r="I159" s="292"/>
    </row>
    <row r="160" spans="8:9">
      <c r="H160" s="292"/>
      <c r="I160" s="292"/>
    </row>
    <row r="161" spans="8:9">
      <c r="H161" s="292"/>
      <c r="I161" s="292"/>
    </row>
    <row r="162" spans="8:9">
      <c r="H162" s="292"/>
      <c r="I162" s="292"/>
    </row>
    <row r="163" spans="8:9">
      <c r="H163" s="292"/>
      <c r="I163" s="292"/>
    </row>
    <row r="164" spans="8:9">
      <c r="H164" s="292"/>
      <c r="I164" s="292"/>
    </row>
    <row r="165" spans="8:9">
      <c r="H165" s="292"/>
      <c r="I165" s="292"/>
    </row>
    <row r="166" spans="8:9">
      <c r="H166" s="292"/>
      <c r="I166" s="292"/>
    </row>
    <row r="167" spans="8:9">
      <c r="H167" s="292"/>
      <c r="I167" s="292"/>
    </row>
    <row r="168" spans="8:9">
      <c r="H168" s="292"/>
      <c r="I168" s="292"/>
    </row>
    <row r="169" spans="8:9">
      <c r="H169" s="292"/>
      <c r="I169" s="292"/>
    </row>
    <row r="170" spans="8:9">
      <c r="H170" s="292"/>
      <c r="I170" s="292"/>
    </row>
    <row r="171" spans="8:9">
      <c r="H171" s="292"/>
      <c r="I171" s="292"/>
    </row>
    <row r="172" spans="8:9">
      <c r="H172" s="292"/>
      <c r="I172" s="292"/>
    </row>
    <row r="173" spans="8:9">
      <c r="H173" s="292"/>
      <c r="I173" s="292"/>
    </row>
    <row r="174" spans="8:9">
      <c r="H174" s="292"/>
      <c r="I174" s="292"/>
    </row>
    <row r="175" spans="8:9">
      <c r="H175" s="292"/>
      <c r="I175" s="292"/>
    </row>
    <row r="176" spans="8:9">
      <c r="H176" s="292"/>
      <c r="I176" s="292"/>
    </row>
    <row r="177" spans="8:9">
      <c r="H177" s="292"/>
      <c r="I177" s="292"/>
    </row>
    <row r="178" spans="8:9">
      <c r="H178" s="292"/>
      <c r="I178" s="292"/>
    </row>
    <row r="179" spans="8:9">
      <c r="H179" s="292"/>
      <c r="I179" s="292"/>
    </row>
    <row r="180" spans="8:9">
      <c r="H180" s="292"/>
      <c r="I180" s="292"/>
    </row>
    <row r="181" spans="8:9">
      <c r="H181" s="292"/>
      <c r="I181" s="292"/>
    </row>
    <row r="182" spans="8:9">
      <c r="H182" s="292"/>
      <c r="I182" s="292"/>
    </row>
    <row r="183" spans="8:9">
      <c r="H183" s="292"/>
      <c r="I183" s="292"/>
    </row>
    <row r="184" spans="8:9">
      <c r="H184" s="292"/>
      <c r="I184" s="292"/>
    </row>
    <row r="185" spans="8:9">
      <c r="H185" s="292"/>
      <c r="I185" s="292"/>
    </row>
    <row r="186" spans="8:9">
      <c r="H186" s="292"/>
      <c r="I186" s="292"/>
    </row>
    <row r="187" spans="8:9">
      <c r="H187" s="292"/>
      <c r="I187" s="292"/>
    </row>
    <row r="188" spans="8:9">
      <c r="H188" s="292"/>
      <c r="I188" s="292"/>
    </row>
    <row r="189" spans="8:9">
      <c r="H189" s="292"/>
      <c r="I189" s="292"/>
    </row>
    <row r="190" spans="8:9">
      <c r="H190" s="292"/>
      <c r="I190" s="292"/>
    </row>
    <row r="191" spans="8:9">
      <c r="H191" s="292"/>
      <c r="I191" s="292"/>
    </row>
    <row r="192" spans="8:9">
      <c r="H192" s="292"/>
      <c r="I192" s="292"/>
    </row>
    <row r="193" spans="8:9">
      <c r="H193" s="292"/>
      <c r="I193" s="292"/>
    </row>
    <row r="194" spans="8:9">
      <c r="H194" s="292"/>
      <c r="I194" s="292"/>
    </row>
    <row r="195" spans="8:9">
      <c r="H195" s="292"/>
      <c r="I195" s="292"/>
    </row>
    <row r="196" spans="8:9">
      <c r="H196" s="292"/>
      <c r="I196" s="292"/>
    </row>
    <row r="197" spans="8:9">
      <c r="H197" s="292"/>
      <c r="I197" s="292"/>
    </row>
    <row r="198" spans="8:9">
      <c r="H198" s="292"/>
      <c r="I198" s="292"/>
    </row>
    <row r="199" spans="8:9">
      <c r="H199" s="292"/>
      <c r="I199" s="292"/>
    </row>
    <row r="200" spans="8:9">
      <c r="H200" s="292"/>
      <c r="I200" s="292"/>
    </row>
    <row r="201" spans="8:9">
      <c r="H201" s="292"/>
      <c r="I201" s="292"/>
    </row>
    <row r="202" spans="8:9">
      <c r="H202" s="292"/>
      <c r="I202" s="292"/>
    </row>
    <row r="203" spans="8:9">
      <c r="H203" s="292"/>
      <c r="I203" s="292"/>
    </row>
    <row r="204" spans="8:9">
      <c r="H204" s="292"/>
      <c r="I204" s="292"/>
    </row>
    <row r="205" spans="8:9">
      <c r="H205" s="292"/>
      <c r="I205" s="292"/>
    </row>
    <row r="206" spans="8:9">
      <c r="H206" s="292"/>
      <c r="I206" s="292"/>
    </row>
    <row r="207" spans="8:9">
      <c r="H207" s="292"/>
      <c r="I207" s="292"/>
    </row>
    <row r="208" spans="8:9">
      <c r="H208" s="292"/>
      <c r="I208" s="292"/>
    </row>
    <row r="209" spans="8:9">
      <c r="H209" s="292"/>
      <c r="I209" s="292"/>
    </row>
    <row r="210" spans="8:9">
      <c r="H210" s="292"/>
      <c r="I210" s="292"/>
    </row>
    <row r="211" spans="8:9">
      <c r="H211" s="292"/>
      <c r="I211" s="292"/>
    </row>
    <row r="212" spans="8:9">
      <c r="H212" s="292"/>
      <c r="I212" s="292"/>
    </row>
    <row r="213" spans="8:9">
      <c r="H213" s="292"/>
      <c r="I213" s="292"/>
    </row>
    <row r="214" spans="8:9">
      <c r="H214" s="292"/>
      <c r="I214" s="292"/>
    </row>
    <row r="215" spans="8:9">
      <c r="H215" s="292"/>
      <c r="I215" s="292"/>
    </row>
    <row r="216" spans="8:9">
      <c r="H216" s="292"/>
      <c r="I216" s="292"/>
    </row>
    <row r="217" spans="8:9">
      <c r="H217" s="292"/>
      <c r="I217" s="292"/>
    </row>
    <row r="218" spans="8:9">
      <c r="H218" s="292"/>
      <c r="I218" s="292"/>
    </row>
    <row r="219" spans="8:9">
      <c r="H219" s="292"/>
      <c r="I219" s="292"/>
    </row>
    <row r="220" spans="8:9">
      <c r="H220" s="292"/>
      <c r="I220" s="292"/>
    </row>
    <row r="221" spans="8:9">
      <c r="H221" s="292"/>
      <c r="I221" s="292"/>
    </row>
    <row r="222" spans="8:9">
      <c r="H222" s="292"/>
      <c r="I222" s="292"/>
    </row>
    <row r="223" spans="8:9">
      <c r="H223" s="292"/>
      <c r="I223" s="292"/>
    </row>
    <row r="224" spans="8:9">
      <c r="H224" s="292"/>
      <c r="I224" s="292"/>
    </row>
    <row r="225" spans="8:9">
      <c r="H225" s="292"/>
      <c r="I225" s="292"/>
    </row>
    <row r="226" spans="8:9">
      <c r="H226" s="292"/>
      <c r="I226" s="292"/>
    </row>
    <row r="227" spans="8:9">
      <c r="H227" s="292"/>
      <c r="I227" s="292"/>
    </row>
    <row r="228" spans="8:9">
      <c r="H228" s="292"/>
      <c r="I228" s="292"/>
    </row>
    <row r="229" spans="8:9">
      <c r="H229" s="292"/>
      <c r="I229" s="292"/>
    </row>
    <row r="230" spans="8:9">
      <c r="H230" s="292"/>
      <c r="I230" s="292"/>
    </row>
    <row r="231" spans="8:9">
      <c r="H231" s="292"/>
      <c r="I231" s="292"/>
    </row>
    <row r="232" spans="8:9">
      <c r="H232" s="292"/>
      <c r="I232" s="292"/>
    </row>
    <row r="233" spans="8:9">
      <c r="H233" s="292"/>
      <c r="I233" s="292"/>
    </row>
    <row r="234" spans="8:9">
      <c r="H234" s="292"/>
      <c r="I234" s="292"/>
    </row>
    <row r="235" spans="8:9">
      <c r="H235" s="292"/>
      <c r="I235" s="292"/>
    </row>
    <row r="236" spans="8:9">
      <c r="H236" s="292"/>
      <c r="I236" s="292"/>
    </row>
    <row r="237" spans="8:9">
      <c r="H237" s="292"/>
      <c r="I237" s="292"/>
    </row>
    <row r="238" spans="8:9">
      <c r="H238" s="292"/>
      <c r="I238" s="292"/>
    </row>
    <row r="239" spans="8:9">
      <c r="H239" s="292"/>
      <c r="I239" s="292"/>
    </row>
    <row r="240" spans="8:9">
      <c r="H240" s="292"/>
      <c r="I240" s="292"/>
    </row>
    <row r="241" spans="8:9">
      <c r="H241" s="292"/>
      <c r="I241" s="292"/>
    </row>
    <row r="242" spans="8:9">
      <c r="H242" s="292"/>
      <c r="I242" s="292"/>
    </row>
    <row r="243" spans="8:9">
      <c r="H243" s="292"/>
      <c r="I243" s="292"/>
    </row>
    <row r="244" spans="8:9">
      <c r="H244" s="292"/>
      <c r="I244" s="292"/>
    </row>
    <row r="245" spans="8:9">
      <c r="H245" s="292"/>
      <c r="I245" s="292"/>
    </row>
    <row r="246" spans="8:9">
      <c r="H246" s="292"/>
      <c r="I246" s="292"/>
    </row>
    <row r="247" spans="8:9">
      <c r="H247" s="292"/>
      <c r="I247" s="292"/>
    </row>
    <row r="248" spans="8:9">
      <c r="H248" s="292"/>
      <c r="I248" s="292"/>
    </row>
    <row r="249" spans="8:9">
      <c r="H249" s="292"/>
      <c r="I249" s="292"/>
    </row>
    <row r="250" spans="8:9">
      <c r="H250" s="292"/>
      <c r="I250" s="292"/>
    </row>
    <row r="251" spans="8:9">
      <c r="H251" s="292"/>
      <c r="I251" s="292"/>
    </row>
    <row r="252" spans="8:9">
      <c r="H252" s="292"/>
      <c r="I252" s="292"/>
    </row>
    <row r="253" spans="8:9">
      <c r="H253" s="292"/>
      <c r="I253" s="292"/>
    </row>
    <row r="254" spans="8:9">
      <c r="H254" s="292"/>
      <c r="I254" s="292"/>
    </row>
    <row r="255" spans="8:9">
      <c r="H255" s="292"/>
      <c r="I255" s="292"/>
    </row>
    <row r="256" spans="8:9">
      <c r="H256" s="292"/>
      <c r="I256" s="292"/>
    </row>
    <row r="257" spans="8:9">
      <c r="H257" s="292"/>
      <c r="I257" s="292"/>
    </row>
    <row r="258" spans="8:9">
      <c r="H258" s="292"/>
      <c r="I258" s="292"/>
    </row>
    <row r="259" spans="8:9">
      <c r="H259" s="292"/>
      <c r="I259" s="292"/>
    </row>
    <row r="260" spans="8:9">
      <c r="H260" s="292"/>
      <c r="I260" s="292"/>
    </row>
    <row r="261" spans="8:9">
      <c r="H261" s="292"/>
      <c r="I261" s="292"/>
    </row>
    <row r="262" spans="8:9">
      <c r="H262" s="292"/>
      <c r="I262" s="292"/>
    </row>
    <row r="263" spans="8:9">
      <c r="H263" s="292"/>
      <c r="I263" s="292"/>
    </row>
    <row r="264" spans="8:9">
      <c r="H264" s="292"/>
      <c r="I264" s="292"/>
    </row>
    <row r="265" spans="8:9">
      <c r="H265" s="292"/>
      <c r="I265" s="292"/>
    </row>
    <row r="266" spans="8:9">
      <c r="H266" s="292"/>
      <c r="I266" s="292"/>
    </row>
    <row r="267" spans="8:9">
      <c r="H267" s="292"/>
      <c r="I267" s="292"/>
    </row>
    <row r="268" spans="8:9">
      <c r="H268" s="292"/>
      <c r="I268" s="292"/>
    </row>
    <row r="269" spans="8:9">
      <c r="H269" s="292"/>
      <c r="I269" s="292"/>
    </row>
    <row r="270" spans="8:9">
      <c r="H270" s="292"/>
      <c r="I270" s="292"/>
    </row>
    <row r="271" spans="8:9">
      <c r="H271" s="292"/>
      <c r="I271" s="292"/>
    </row>
    <row r="272" spans="8:9">
      <c r="H272" s="292"/>
      <c r="I272" s="292"/>
    </row>
    <row r="273" spans="8:9">
      <c r="H273" s="292"/>
      <c r="I273" s="292"/>
    </row>
    <row r="274" spans="8:9">
      <c r="H274" s="292"/>
      <c r="I274" s="292"/>
    </row>
    <row r="275" spans="8:9">
      <c r="H275" s="292"/>
      <c r="I275" s="292"/>
    </row>
    <row r="276" spans="8:9">
      <c r="H276" s="292"/>
      <c r="I276" s="292"/>
    </row>
    <row r="277" spans="8:9">
      <c r="H277" s="292"/>
      <c r="I277" s="292"/>
    </row>
    <row r="278" spans="8:9">
      <c r="H278" s="292"/>
      <c r="I278" s="292"/>
    </row>
    <row r="279" spans="8:9">
      <c r="H279" s="292"/>
      <c r="I279" s="292"/>
    </row>
    <row r="280" spans="8:9">
      <c r="H280" s="292"/>
      <c r="I280" s="292"/>
    </row>
    <row r="281" spans="8:9">
      <c r="H281" s="292"/>
      <c r="I281" s="292"/>
    </row>
    <row r="282" spans="8:9">
      <c r="H282" s="292"/>
      <c r="I282" s="292"/>
    </row>
    <row r="283" spans="8:9">
      <c r="H283" s="292"/>
      <c r="I283" s="292"/>
    </row>
    <row r="284" spans="8:9">
      <c r="H284" s="292"/>
      <c r="I284" s="292"/>
    </row>
    <row r="285" spans="8:9">
      <c r="H285" s="292"/>
      <c r="I285" s="292"/>
    </row>
    <row r="286" spans="8:9">
      <c r="H286" s="292"/>
      <c r="I286" s="292"/>
    </row>
    <row r="287" spans="8:9">
      <c r="H287" s="292"/>
      <c r="I287" s="292"/>
    </row>
    <row r="288" spans="8:9">
      <c r="H288" s="292"/>
      <c r="I288" s="292"/>
    </row>
    <row r="289" spans="8:9">
      <c r="H289" s="292"/>
      <c r="I289" s="292"/>
    </row>
    <row r="290" spans="8:9">
      <c r="H290" s="292"/>
      <c r="I290" s="292"/>
    </row>
    <row r="291" spans="8:9">
      <c r="H291" s="292"/>
      <c r="I291" s="292"/>
    </row>
    <row r="292" spans="8:9">
      <c r="H292" s="292"/>
      <c r="I292" s="292"/>
    </row>
    <row r="293" spans="8:9">
      <c r="H293" s="292"/>
      <c r="I293" s="292"/>
    </row>
    <row r="294" spans="8:9">
      <c r="H294" s="292"/>
      <c r="I294" s="292"/>
    </row>
    <row r="295" spans="8:9">
      <c r="H295" s="292"/>
      <c r="I295" s="292"/>
    </row>
    <row r="296" spans="8:9">
      <c r="H296" s="292"/>
      <c r="I296" s="292"/>
    </row>
    <row r="297" spans="8:9">
      <c r="H297" s="292"/>
      <c r="I297" s="292"/>
    </row>
    <row r="298" spans="8:9">
      <c r="H298" s="292"/>
      <c r="I298" s="292"/>
    </row>
    <row r="299" spans="8:9">
      <c r="H299" s="292"/>
      <c r="I299" s="292"/>
    </row>
    <row r="300" spans="8:9">
      <c r="H300" s="292"/>
      <c r="I300" s="292"/>
    </row>
    <row r="301" spans="8:9">
      <c r="H301" s="292"/>
      <c r="I301" s="292"/>
    </row>
    <row r="302" spans="8:9">
      <c r="H302" s="292"/>
      <c r="I302" s="292"/>
    </row>
    <row r="303" spans="8:9">
      <c r="H303" s="292"/>
      <c r="I303" s="292"/>
    </row>
  </sheetData>
  <mergeCells count="16">
    <mergeCell ref="H23:I23"/>
    <mergeCell ref="A2:I2"/>
    <mergeCell ref="A3:I3"/>
    <mergeCell ref="A7:A8"/>
    <mergeCell ref="B7:B8"/>
    <mergeCell ref="A21:A22"/>
    <mergeCell ref="H30:I30"/>
    <mergeCell ref="H31:I31"/>
    <mergeCell ref="A32:F32"/>
    <mergeCell ref="A33:I33"/>
    <mergeCell ref="H24:I24"/>
    <mergeCell ref="H25:I25"/>
    <mergeCell ref="H26:I26"/>
    <mergeCell ref="H27:I27"/>
    <mergeCell ref="H28:I28"/>
    <mergeCell ref="H29:I29"/>
  </mergeCells>
  <phoneticPr fontId="2" type="noConversion"/>
  <printOptions horizontalCentered="1"/>
  <pageMargins left="1.1023622047244095" right="1.1023622047244095" top="0.55118110236220474" bottom="0" header="0.51181102362204722" footer="2.3622047244094491"/>
  <pageSetup paperSize="9" scale="83" firstPageNumber="187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8"/>
  <sheetViews>
    <sheetView view="pageBreakPreview" zoomScaleSheetLayoutView="100" workbookViewId="0">
      <selection activeCell="I12" sqref="I12"/>
    </sheetView>
  </sheetViews>
  <sheetFormatPr defaultColWidth="8.88671875" defaultRowHeight="16.5"/>
  <cols>
    <col min="1" max="1" width="13.88671875" style="221" customWidth="1"/>
    <col min="2" max="4" width="12.77734375" style="221" customWidth="1"/>
    <col min="5" max="5" width="10.109375" style="221" customWidth="1"/>
    <col min="6" max="6" width="14.77734375" style="221" customWidth="1"/>
    <col min="7" max="16384" width="8.88671875" style="8"/>
  </cols>
  <sheetData>
    <row r="1" spans="1:6" ht="12.95" customHeight="1">
      <c r="A1" s="201"/>
      <c r="B1" s="201"/>
      <c r="C1" s="201"/>
      <c r="D1" s="201"/>
      <c r="E1" s="201"/>
      <c r="F1" s="235"/>
    </row>
    <row r="2" spans="1:6" ht="30" customHeight="1">
      <c r="A2" s="393" t="s">
        <v>240</v>
      </c>
      <c r="B2" s="393"/>
      <c r="C2" s="393"/>
      <c r="D2" s="393"/>
      <c r="E2" s="393"/>
      <c r="F2" s="393"/>
    </row>
    <row r="3" spans="1:6" ht="24.95" customHeight="1">
      <c r="A3" s="394" t="s">
        <v>93</v>
      </c>
      <c r="B3" s="394"/>
      <c r="C3" s="394"/>
      <c r="D3" s="394"/>
      <c r="E3" s="394"/>
      <c r="F3" s="394"/>
    </row>
    <row r="4" spans="1:6" ht="18" customHeight="1" thickBot="1">
      <c r="A4" s="16" t="s">
        <v>133</v>
      </c>
      <c r="B4" s="115"/>
      <c r="C4" s="115"/>
      <c r="D4" s="115"/>
      <c r="E4" s="115"/>
      <c r="F4" s="200" t="s">
        <v>87</v>
      </c>
    </row>
    <row r="5" spans="1:6" ht="24.95" customHeight="1">
      <c r="A5" s="207" t="s">
        <v>150</v>
      </c>
      <c r="B5" s="238" t="s">
        <v>258</v>
      </c>
      <c r="C5" s="112"/>
      <c r="D5" s="238" t="s">
        <v>259</v>
      </c>
      <c r="E5" s="112"/>
      <c r="F5" s="249" t="s">
        <v>241</v>
      </c>
    </row>
    <row r="6" spans="1:6" ht="20.100000000000001" customHeight="1">
      <c r="A6" s="208"/>
      <c r="B6" s="130" t="s">
        <v>242</v>
      </c>
      <c r="C6" s="329" t="s">
        <v>351</v>
      </c>
      <c r="D6" s="119" t="s">
        <v>242</v>
      </c>
      <c r="E6" s="329" t="s">
        <v>352</v>
      </c>
      <c r="F6" s="331" t="s">
        <v>353</v>
      </c>
    </row>
    <row r="7" spans="1:6" ht="18.75" customHeight="1" thickBot="1">
      <c r="A7" s="321"/>
      <c r="B7" s="246" t="s">
        <v>32</v>
      </c>
      <c r="C7" s="246" t="s">
        <v>94</v>
      </c>
      <c r="D7" s="247" t="s">
        <v>32</v>
      </c>
      <c r="E7" s="246" t="s">
        <v>33</v>
      </c>
      <c r="F7" s="255" t="s">
        <v>95</v>
      </c>
    </row>
    <row r="8" spans="1:6" ht="28.9" hidden="1" customHeight="1">
      <c r="A8" s="15">
        <v>2016</v>
      </c>
      <c r="B8" s="45">
        <v>822752</v>
      </c>
      <c r="C8" s="39">
        <v>100</v>
      </c>
      <c r="D8" s="45">
        <v>712328</v>
      </c>
      <c r="E8" s="39">
        <v>100</v>
      </c>
      <c r="F8" s="46">
        <v>115.50184746352802</v>
      </c>
    </row>
    <row r="9" spans="1:6" ht="28.9" hidden="1" customHeight="1" thickBot="1">
      <c r="A9" s="15">
        <v>2017</v>
      </c>
      <c r="B9" s="149">
        <v>937643</v>
      </c>
      <c r="C9" s="153">
        <v>100</v>
      </c>
      <c r="D9" s="149">
        <v>829428</v>
      </c>
      <c r="E9" s="153">
        <v>100</v>
      </c>
      <c r="F9" s="153">
        <v>113.04694319458713</v>
      </c>
    </row>
    <row r="10" spans="1:6" ht="28.9" hidden="1" customHeight="1">
      <c r="A10" s="15">
        <v>2018</v>
      </c>
      <c r="B10" s="149">
        <v>925156</v>
      </c>
      <c r="C10" s="322">
        <v>80245.812000000005</v>
      </c>
      <c r="D10" s="322">
        <v>2470</v>
      </c>
      <c r="E10" s="322">
        <v>5197.7449999999999</v>
      </c>
      <c r="F10" s="322">
        <v>27719.13</v>
      </c>
    </row>
    <row r="11" spans="1:6" ht="28.9" customHeight="1">
      <c r="A11" s="15">
        <v>2019</v>
      </c>
      <c r="B11" s="149">
        <v>1261401</v>
      </c>
      <c r="C11" s="322">
        <v>132080.50899999999</v>
      </c>
      <c r="D11" s="322">
        <v>2520</v>
      </c>
      <c r="E11" s="322">
        <v>16095.745999999999</v>
      </c>
      <c r="F11" s="322">
        <v>28266.45</v>
      </c>
    </row>
    <row r="12" spans="1:6" ht="28.9" customHeight="1">
      <c r="A12" s="15">
        <v>2020</v>
      </c>
      <c r="B12" s="149">
        <v>1378834</v>
      </c>
      <c r="C12" s="153">
        <v>100</v>
      </c>
      <c r="D12" s="150">
        <v>1165065</v>
      </c>
      <c r="E12" s="153">
        <v>100.00000000000001</v>
      </c>
      <c r="F12" s="153">
        <v>84.494217578040605</v>
      </c>
    </row>
    <row r="13" spans="1:6" ht="28.9" customHeight="1">
      <c r="A13" s="15">
        <v>2021</v>
      </c>
      <c r="B13" s="149">
        <v>1475983</v>
      </c>
      <c r="C13" s="153">
        <v>100</v>
      </c>
      <c r="D13" s="150">
        <v>1243854</v>
      </c>
      <c r="E13" s="153">
        <v>100</v>
      </c>
      <c r="F13" s="153">
        <v>84.27292184259575</v>
      </c>
    </row>
    <row r="14" spans="1:6" ht="28.9" customHeight="1">
      <c r="A14" s="15">
        <v>2022</v>
      </c>
      <c r="B14" s="169">
        <v>1666532</v>
      </c>
      <c r="C14" s="155">
        <v>100</v>
      </c>
      <c r="D14" s="169">
        <v>1399686</v>
      </c>
      <c r="E14" s="155">
        <v>100</v>
      </c>
      <c r="F14" s="155">
        <v>83.987946226055072</v>
      </c>
    </row>
    <row r="15" spans="1:6" ht="28.9" hidden="1" customHeight="1">
      <c r="A15" s="250" t="s">
        <v>243</v>
      </c>
      <c r="B15" s="19">
        <v>151944</v>
      </c>
      <c r="C15" s="155">
        <v>9.1173766840360706</v>
      </c>
      <c r="D15" s="19">
        <v>143714</v>
      </c>
      <c r="E15" s="155">
        <v>10.267588587726104</v>
      </c>
      <c r="F15" s="155">
        <v>94.58353077449587</v>
      </c>
    </row>
    <row r="16" spans="1:6" ht="28.9" hidden="1" customHeight="1">
      <c r="A16" s="250" t="s">
        <v>244</v>
      </c>
      <c r="B16" s="19">
        <v>15899</v>
      </c>
      <c r="C16" s="155">
        <v>0.95401708458043399</v>
      </c>
      <c r="D16" s="19">
        <v>10540</v>
      </c>
      <c r="E16" s="155">
        <v>0.75302603583946681</v>
      </c>
      <c r="F16" s="155">
        <v>66.293477577206119</v>
      </c>
    </row>
    <row r="17" spans="1:6" ht="28.9" hidden="1" customHeight="1">
      <c r="A17" s="250" t="s">
        <v>245</v>
      </c>
      <c r="B17" s="19">
        <v>9786</v>
      </c>
      <c r="C17" s="155">
        <v>0.587207446361666</v>
      </c>
      <c r="D17" s="19">
        <v>9345</v>
      </c>
      <c r="E17" s="155">
        <v>0.66764974429979296</v>
      </c>
      <c r="F17" s="155">
        <v>95.493562231759654</v>
      </c>
    </row>
    <row r="18" spans="1:6" ht="28.9" hidden="1" customHeight="1">
      <c r="A18" s="250" t="s">
        <v>246</v>
      </c>
      <c r="B18" s="19">
        <v>134032</v>
      </c>
      <c r="C18" s="155">
        <v>8.0425698396430434</v>
      </c>
      <c r="D18" s="19">
        <v>101784</v>
      </c>
      <c r="E18" s="155">
        <v>7.271916701317295</v>
      </c>
      <c r="F18" s="155">
        <v>75.940074012176197</v>
      </c>
    </row>
    <row r="19" spans="1:6" ht="28.9" hidden="1" customHeight="1">
      <c r="A19" s="250" t="s">
        <v>247</v>
      </c>
      <c r="B19" s="19">
        <v>160389</v>
      </c>
      <c r="C19" s="155">
        <v>9.6241176287044006</v>
      </c>
      <c r="D19" s="19">
        <v>140666</v>
      </c>
      <c r="E19" s="155">
        <v>10.049825460853363</v>
      </c>
      <c r="F19" s="155">
        <v>87.70302202769517</v>
      </c>
    </row>
    <row r="20" spans="1:6" ht="28.9" hidden="1" customHeight="1">
      <c r="A20" s="250" t="s">
        <v>248</v>
      </c>
      <c r="B20" s="19">
        <v>498727</v>
      </c>
      <c r="C20" s="155">
        <v>29.92603802387233</v>
      </c>
      <c r="D20" s="19">
        <v>472919</v>
      </c>
      <c r="E20" s="155">
        <v>33.787506626486227</v>
      </c>
      <c r="F20" s="155">
        <v>94.825225022908327</v>
      </c>
    </row>
    <row r="21" spans="1:6" ht="28.9" hidden="1" customHeight="1">
      <c r="A21" s="250" t="s">
        <v>249</v>
      </c>
      <c r="B21" s="19">
        <v>33713</v>
      </c>
      <c r="C21" s="155">
        <v>2.0229434538310698</v>
      </c>
      <c r="D21" s="19">
        <v>27278</v>
      </c>
      <c r="E21" s="155">
        <v>1.9488656741583468</v>
      </c>
      <c r="F21" s="155">
        <v>80.91240767656393</v>
      </c>
    </row>
    <row r="22" spans="1:6" ht="28.9" hidden="1" customHeight="1">
      <c r="A22" s="250" t="s">
        <v>250</v>
      </c>
      <c r="B22" s="19">
        <v>165083</v>
      </c>
      <c r="C22" s="155">
        <v>9.9057803870552732</v>
      </c>
      <c r="D22" s="19">
        <v>117640</v>
      </c>
      <c r="E22" s="155">
        <v>8.4047422064663078</v>
      </c>
      <c r="F22" s="155">
        <v>71.261123192575866</v>
      </c>
    </row>
    <row r="23" spans="1:6" ht="28.9" hidden="1" customHeight="1">
      <c r="A23" s="250" t="s">
        <v>251</v>
      </c>
      <c r="B23" s="19">
        <v>54148</v>
      </c>
      <c r="C23" s="155">
        <v>3.2491425307164818</v>
      </c>
      <c r="D23" s="19">
        <v>49552</v>
      </c>
      <c r="E23" s="155">
        <v>3.5402225927815238</v>
      </c>
      <c r="F23" s="155">
        <v>91.512151880032505</v>
      </c>
    </row>
    <row r="24" spans="1:6" ht="28.9" hidden="1" customHeight="1">
      <c r="A24" s="250" t="s">
        <v>252</v>
      </c>
      <c r="B24" s="169">
        <v>80245.812000000005</v>
      </c>
      <c r="C24" s="169">
        <v>14274.293</v>
      </c>
      <c r="D24" s="169">
        <v>72095.744000000006</v>
      </c>
      <c r="E24" s="169">
        <v>100901.13499999999</v>
      </c>
      <c r="F24" s="169">
        <v>6.9458746475029573E-2</v>
      </c>
    </row>
    <row r="25" spans="1:6" ht="28.9" hidden="1" customHeight="1">
      <c r="A25" s="250" t="s">
        <v>253</v>
      </c>
      <c r="B25" s="169">
        <v>132080.50899999999</v>
      </c>
      <c r="C25" s="169">
        <v>21330.732</v>
      </c>
      <c r="D25" s="169">
        <v>60413.050999999999</v>
      </c>
      <c r="E25" s="169">
        <v>198101.329</v>
      </c>
      <c r="F25" s="169">
        <v>0</v>
      </c>
    </row>
    <row r="26" spans="1:6" ht="28.9" hidden="1" customHeight="1">
      <c r="A26" s="250" t="s">
        <v>254</v>
      </c>
      <c r="B26" s="164">
        <v>0</v>
      </c>
      <c r="C26" s="155">
        <v>0</v>
      </c>
      <c r="D26" s="164">
        <v>0</v>
      </c>
      <c r="E26" s="155">
        <v>0</v>
      </c>
      <c r="F26" s="155" t="e">
        <v>#DIV/0!</v>
      </c>
    </row>
    <row r="27" spans="1:6" ht="28.9" hidden="1" customHeight="1">
      <c r="A27" s="250" t="s">
        <v>255</v>
      </c>
      <c r="B27" s="19">
        <v>1485</v>
      </c>
      <c r="C27" s="155">
        <v>8.9107199861748823E-2</v>
      </c>
      <c r="D27" s="164">
        <v>0</v>
      </c>
      <c r="E27" s="155">
        <v>0</v>
      </c>
      <c r="F27" s="155">
        <v>0</v>
      </c>
    </row>
    <row r="28" spans="1:6" ht="28.9" hidden="1" customHeight="1" thickBot="1">
      <c r="A28" s="251" t="s">
        <v>256</v>
      </c>
      <c r="B28" s="147">
        <v>144194</v>
      </c>
      <c r="C28" s="156">
        <v>8.6523391090000068</v>
      </c>
      <c r="D28" s="147">
        <v>133183</v>
      </c>
      <c r="E28" s="156">
        <v>9.5152055532455133</v>
      </c>
      <c r="F28" s="156">
        <v>92.363759934532638</v>
      </c>
    </row>
    <row r="29" spans="1:6" s="5" customFormat="1" ht="28.9" customHeight="1">
      <c r="A29" s="15">
        <v>2023</v>
      </c>
      <c r="B29" s="254">
        <f>SUM(B30:B43)</f>
        <v>1696861</v>
      </c>
      <c r="C29" s="155">
        <f>SUM(C30:C43)</f>
        <v>105.50669434812102</v>
      </c>
      <c r="D29" s="254">
        <f>SUM(D30:D43)</f>
        <v>1422468</v>
      </c>
      <c r="E29" s="155">
        <f>SUM(E30:E43)</f>
        <v>105.29374840852967</v>
      </c>
      <c r="F29" s="155">
        <f>(D29/B29)*100</f>
        <v>83.829376713826292</v>
      </c>
    </row>
    <row r="30" spans="1:6" ht="28.9" hidden="1" customHeight="1">
      <c r="A30" s="250" t="s">
        <v>243</v>
      </c>
      <c r="B30" s="186">
        <v>77914</v>
      </c>
      <c r="C30" s="155">
        <f>(B30/$B$44)*100</f>
        <v>4.844503222974363</v>
      </c>
      <c r="D30" s="186">
        <v>70928</v>
      </c>
      <c r="E30" s="155">
        <f>(D30/$D$44)*100</f>
        <v>5.2502235460623323</v>
      </c>
      <c r="F30" s="155">
        <f t="shared" ref="F30:F43" si="0">(D30/B30)*100</f>
        <v>91.033703827296762</v>
      </c>
    </row>
    <row r="31" spans="1:6" ht="28.9" hidden="1" customHeight="1">
      <c r="A31" s="250" t="s">
        <v>244</v>
      </c>
      <c r="B31" s="186">
        <v>34283</v>
      </c>
      <c r="C31" s="155">
        <f t="shared" ref="C31:C43" si="1">(B31/$B$44)*100</f>
        <v>2.1316336472678863</v>
      </c>
      <c r="D31" s="186">
        <v>22640</v>
      </c>
      <c r="E31" s="155">
        <f t="shared" ref="E31:E43" si="2">(D31/$D$44)*100</f>
        <v>1.6758552487431084</v>
      </c>
      <c r="F31" s="155">
        <f t="shared" si="0"/>
        <v>66.038561386109734</v>
      </c>
    </row>
    <row r="32" spans="1:6" ht="28.9" hidden="1" customHeight="1">
      <c r="A32" s="250" t="s">
        <v>245</v>
      </c>
      <c r="B32" s="186">
        <v>10625</v>
      </c>
      <c r="C32" s="155">
        <f t="shared" si="1"/>
        <v>0.66063668588575375</v>
      </c>
      <c r="D32" s="186">
        <v>10243</v>
      </c>
      <c r="E32" s="155">
        <f t="shared" si="2"/>
        <v>0.75820606505634547</v>
      </c>
      <c r="F32" s="155">
        <f t="shared" si="0"/>
        <v>96.404705882352943</v>
      </c>
    </row>
    <row r="33" spans="1:6" ht="28.9" hidden="1" customHeight="1">
      <c r="A33" s="250" t="s">
        <v>246</v>
      </c>
      <c r="B33" s="186">
        <v>158141</v>
      </c>
      <c r="C33" s="155">
        <f t="shared" si="1"/>
        <v>9.8328231663679038</v>
      </c>
      <c r="D33" s="186">
        <v>128416</v>
      </c>
      <c r="E33" s="155">
        <f t="shared" si="2"/>
        <v>9.5055930928708054</v>
      </c>
      <c r="F33" s="155">
        <f t="shared" si="0"/>
        <v>81.203482967731333</v>
      </c>
    </row>
    <row r="34" spans="1:6" ht="28.9" hidden="1" customHeight="1">
      <c r="A34" s="250" t="s">
        <v>247</v>
      </c>
      <c r="B34" s="186">
        <v>156834</v>
      </c>
      <c r="C34" s="155">
        <f t="shared" si="1"/>
        <v>9.7515570818076505</v>
      </c>
      <c r="D34" s="186">
        <v>128747</v>
      </c>
      <c r="E34" s="155">
        <f t="shared" si="2"/>
        <v>9.5300943334774288</v>
      </c>
      <c r="F34" s="155">
        <f t="shared" si="0"/>
        <v>82.091255722611166</v>
      </c>
    </row>
    <row r="35" spans="1:6" ht="28.9" hidden="1" customHeight="1">
      <c r="A35" s="250" t="s">
        <v>248</v>
      </c>
      <c r="B35" s="186">
        <v>466308</v>
      </c>
      <c r="C35" s="155">
        <f t="shared" si="1"/>
        <v>28.993898515013083</v>
      </c>
      <c r="D35" s="186">
        <v>437959</v>
      </c>
      <c r="E35" s="155">
        <f t="shared" si="2"/>
        <v>32.41854632881109</v>
      </c>
      <c r="F35" s="155">
        <f t="shared" si="0"/>
        <v>93.920541787831226</v>
      </c>
    </row>
    <row r="36" spans="1:6" ht="28.9" hidden="1" customHeight="1">
      <c r="A36" s="250" t="s">
        <v>249</v>
      </c>
      <c r="B36" s="186">
        <v>28587</v>
      </c>
      <c r="C36" s="155">
        <f t="shared" si="1"/>
        <v>1.7774702060626861</v>
      </c>
      <c r="D36" s="186">
        <v>22733</v>
      </c>
      <c r="E36" s="155">
        <f t="shared" si="2"/>
        <v>1.6827392831129457</v>
      </c>
      <c r="F36" s="155">
        <f t="shared" si="0"/>
        <v>79.522160422569698</v>
      </c>
    </row>
    <row r="37" spans="1:6" ht="28.9" hidden="1" customHeight="1">
      <c r="A37" s="250" t="s">
        <v>250</v>
      </c>
      <c r="B37" s="186">
        <v>176769</v>
      </c>
      <c r="C37" s="155">
        <f t="shared" si="1"/>
        <v>10.991066948455416</v>
      </c>
      <c r="D37" s="186">
        <v>145492</v>
      </c>
      <c r="E37" s="155">
        <f t="shared" si="2"/>
        <v>10.769590629422806</v>
      </c>
      <c r="F37" s="155">
        <f t="shared" si="0"/>
        <v>82.306286735796434</v>
      </c>
    </row>
    <row r="38" spans="1:6" ht="28.9" hidden="1" customHeight="1">
      <c r="A38" s="250" t="s">
        <v>251</v>
      </c>
      <c r="B38" s="186">
        <v>53697</v>
      </c>
      <c r="C38" s="155">
        <f t="shared" si="1"/>
        <v>3.3387489997183355</v>
      </c>
      <c r="D38" s="186">
        <v>48514</v>
      </c>
      <c r="E38" s="155">
        <f t="shared" si="2"/>
        <v>3.5910972410566768</v>
      </c>
      <c r="F38" s="155">
        <f t="shared" si="0"/>
        <v>90.347691677374897</v>
      </c>
    </row>
    <row r="39" spans="1:6" ht="28.9" hidden="1" customHeight="1">
      <c r="A39" s="250" t="s">
        <v>252</v>
      </c>
      <c r="B39" s="186">
        <v>115255</v>
      </c>
      <c r="C39" s="155">
        <f t="shared" si="1"/>
        <v>7.1662758806364746</v>
      </c>
      <c r="D39" s="186">
        <v>69161</v>
      </c>
      <c r="E39" s="155">
        <f t="shared" si="2"/>
        <v>5.1194268930354303</v>
      </c>
      <c r="F39" s="155">
        <f t="shared" si="0"/>
        <v>60.006941130536639</v>
      </c>
    </row>
    <row r="40" spans="1:6" ht="28.9" hidden="1" customHeight="1">
      <c r="A40" s="250" t="s">
        <v>253</v>
      </c>
      <c r="B40" s="186">
        <v>267521</v>
      </c>
      <c r="C40" s="155">
        <f t="shared" si="1"/>
        <v>16.633805820691077</v>
      </c>
      <c r="D40" s="186">
        <v>192481</v>
      </c>
      <c r="E40" s="155">
        <f t="shared" si="2"/>
        <v>14.247804511189146</v>
      </c>
      <c r="F40" s="155">
        <f t="shared" si="0"/>
        <v>71.949865618026237</v>
      </c>
    </row>
    <row r="41" spans="1:6" ht="28.9" hidden="1" customHeight="1">
      <c r="A41" s="250" t="s">
        <v>254</v>
      </c>
      <c r="B41" s="167">
        <v>0</v>
      </c>
      <c r="C41" s="155">
        <f t="shared" si="1"/>
        <v>0</v>
      </c>
      <c r="D41" s="167">
        <v>0</v>
      </c>
      <c r="E41" s="155">
        <f t="shared" si="2"/>
        <v>0</v>
      </c>
      <c r="F41" s="155" t="e">
        <f t="shared" si="0"/>
        <v>#DIV/0!</v>
      </c>
    </row>
    <row r="42" spans="1:6" ht="28.9" hidden="1" customHeight="1">
      <c r="A42" s="250" t="s">
        <v>255</v>
      </c>
      <c r="B42" s="186">
        <v>41</v>
      </c>
      <c r="C42" s="155">
        <f t="shared" si="1"/>
        <v>2.5492803878885552E-3</v>
      </c>
      <c r="D42" s="167">
        <v>0</v>
      </c>
      <c r="E42" s="155">
        <f t="shared" si="2"/>
        <v>0</v>
      </c>
      <c r="F42" s="155">
        <f t="shared" si="0"/>
        <v>0</v>
      </c>
    </row>
    <row r="43" spans="1:6" ht="28.9" hidden="1" customHeight="1" thickBot="1">
      <c r="A43" s="251" t="s">
        <v>256</v>
      </c>
      <c r="B43" s="187">
        <v>150886</v>
      </c>
      <c r="C43" s="156">
        <f t="shared" si="1"/>
        <v>9.3817248928525014</v>
      </c>
      <c r="D43" s="187">
        <v>145154</v>
      </c>
      <c r="E43" s="156">
        <f t="shared" si="2"/>
        <v>10.744571235691572</v>
      </c>
      <c r="F43" s="156">
        <f t="shared" si="0"/>
        <v>96.201105470355103</v>
      </c>
    </row>
    <row r="44" spans="1:6" ht="28.9" customHeight="1">
      <c r="A44" s="168">
        <v>2024</v>
      </c>
      <c r="B44" s="151">
        <f>SUM(B45:B58)</f>
        <v>1608297</v>
      </c>
      <c r="C44" s="154">
        <f>SUM(C45:C58)</f>
        <v>100.00000000000001</v>
      </c>
      <c r="D44" s="151">
        <f>SUM(D45:D58)</f>
        <v>1350952</v>
      </c>
      <c r="E44" s="154">
        <f>SUM(E45:E58)</f>
        <v>99.999999999999972</v>
      </c>
      <c r="F44" s="154">
        <f>(D44/B44)*100</f>
        <v>83.998913136068779</v>
      </c>
    </row>
    <row r="45" spans="1:6" ht="28.9" customHeight="1">
      <c r="A45" s="250" t="s">
        <v>243</v>
      </c>
      <c r="B45" s="186">
        <v>62371</v>
      </c>
      <c r="C45" s="155">
        <f>(B45/$B$44)*100</f>
        <v>3.8780772456828561</v>
      </c>
      <c r="D45" s="186">
        <v>54626</v>
      </c>
      <c r="E45" s="155">
        <f>(D45/$D$44)*100</f>
        <v>4.0435189407173606</v>
      </c>
      <c r="F45" s="155">
        <f t="shared" ref="F45:F58" si="3">(D45/B45)*100</f>
        <v>87.582370011704157</v>
      </c>
    </row>
    <row r="46" spans="1:6" ht="28.9" customHeight="1">
      <c r="A46" s="250" t="s">
        <v>244</v>
      </c>
      <c r="B46" s="186">
        <v>22283</v>
      </c>
      <c r="C46" s="155">
        <f t="shared" ref="C46:C58" si="4">(B46/$B$44)*100</f>
        <v>1.3855028020322118</v>
      </c>
      <c r="D46" s="186">
        <v>10251</v>
      </c>
      <c r="E46" s="155">
        <f t="shared" ref="E46:E58" si="5">(D46/$D$44)*100</f>
        <v>0.75879824005590135</v>
      </c>
      <c r="F46" s="155">
        <f t="shared" si="3"/>
        <v>46.003679935376745</v>
      </c>
    </row>
    <row r="47" spans="1:6" ht="28.9" customHeight="1">
      <c r="A47" s="250" t="s">
        <v>245</v>
      </c>
      <c r="B47" s="186">
        <v>8324</v>
      </c>
      <c r="C47" s="155">
        <f t="shared" si="4"/>
        <v>0.51756609631181305</v>
      </c>
      <c r="D47" s="186">
        <v>8243</v>
      </c>
      <c r="E47" s="155">
        <f t="shared" si="5"/>
        <v>0.61016231516737829</v>
      </c>
      <c r="F47" s="155">
        <f t="shared" si="3"/>
        <v>99.02691013935609</v>
      </c>
    </row>
    <row r="48" spans="1:6" ht="28.9" customHeight="1">
      <c r="A48" s="250" t="s">
        <v>246</v>
      </c>
      <c r="B48" s="186">
        <v>145259</v>
      </c>
      <c r="C48" s="155">
        <f t="shared" si="4"/>
        <v>9.0318517040074067</v>
      </c>
      <c r="D48" s="186">
        <v>113845</v>
      </c>
      <c r="E48" s="155">
        <f t="shared" si="5"/>
        <v>8.4270203530547345</v>
      </c>
      <c r="F48" s="155">
        <f t="shared" si="3"/>
        <v>78.373801279094579</v>
      </c>
    </row>
    <row r="49" spans="1:6" ht="28.9" customHeight="1">
      <c r="A49" s="250" t="s">
        <v>247</v>
      </c>
      <c r="B49" s="186">
        <v>110827</v>
      </c>
      <c r="C49" s="155">
        <f t="shared" si="4"/>
        <v>6.8909535987445105</v>
      </c>
      <c r="D49" s="186">
        <v>91781</v>
      </c>
      <c r="E49" s="155">
        <f t="shared" si="5"/>
        <v>6.793801704279649</v>
      </c>
      <c r="F49" s="155">
        <f t="shared" si="3"/>
        <v>82.814657078148826</v>
      </c>
    </row>
    <row r="50" spans="1:6" ht="28.9" customHeight="1">
      <c r="A50" s="250" t="s">
        <v>248</v>
      </c>
      <c r="B50" s="186">
        <v>489010</v>
      </c>
      <c r="C50" s="155">
        <f t="shared" si="4"/>
        <v>30.405453719058112</v>
      </c>
      <c r="D50" s="186">
        <v>462201</v>
      </c>
      <c r="E50" s="155">
        <f t="shared" si="5"/>
        <v>34.212984621215256</v>
      </c>
      <c r="F50" s="155">
        <f t="shared" si="3"/>
        <v>94.517699024559818</v>
      </c>
    </row>
    <row r="51" spans="1:6" ht="28.9" customHeight="1">
      <c r="A51" s="250" t="s">
        <v>249</v>
      </c>
      <c r="B51" s="186">
        <v>23870</v>
      </c>
      <c r="C51" s="155">
        <f t="shared" si="4"/>
        <v>1.4841786063146296</v>
      </c>
      <c r="D51" s="186">
        <v>21067</v>
      </c>
      <c r="E51" s="155">
        <f t="shared" si="5"/>
        <v>1.5594188394554358</v>
      </c>
      <c r="F51" s="155">
        <f t="shared" si="3"/>
        <v>88.25722664432341</v>
      </c>
    </row>
    <row r="52" spans="1:6" ht="28.9" customHeight="1">
      <c r="A52" s="250" t="s">
        <v>250</v>
      </c>
      <c r="B52" s="186">
        <v>165215</v>
      </c>
      <c r="C52" s="155">
        <f t="shared" si="4"/>
        <v>10.272667299634334</v>
      </c>
      <c r="D52" s="186">
        <v>147371</v>
      </c>
      <c r="E52" s="155">
        <f t="shared" si="5"/>
        <v>10.908677732443492</v>
      </c>
      <c r="F52" s="155">
        <f t="shared" si="3"/>
        <v>89.199527887903642</v>
      </c>
    </row>
    <row r="53" spans="1:6" ht="28.9" customHeight="1">
      <c r="A53" s="250" t="s">
        <v>251</v>
      </c>
      <c r="B53" s="186">
        <v>58363</v>
      </c>
      <c r="C53" s="155">
        <f t="shared" si="4"/>
        <v>3.6288695433741407</v>
      </c>
      <c r="D53" s="186">
        <v>55096</v>
      </c>
      <c r="E53" s="155">
        <f t="shared" si="5"/>
        <v>4.078309221941268</v>
      </c>
      <c r="F53" s="155">
        <f t="shared" si="3"/>
        <v>94.402275414217911</v>
      </c>
    </row>
    <row r="54" spans="1:6" ht="28.9" customHeight="1">
      <c r="A54" s="250" t="s">
        <v>252</v>
      </c>
      <c r="B54" s="186">
        <v>143985</v>
      </c>
      <c r="C54" s="155">
        <f t="shared" si="4"/>
        <v>8.9526374792715515</v>
      </c>
      <c r="D54" s="186">
        <v>81506</v>
      </c>
      <c r="E54" s="155">
        <f t="shared" si="5"/>
        <v>6.0332269392250799</v>
      </c>
      <c r="F54" s="155">
        <f t="shared" si="3"/>
        <v>56.607285481126503</v>
      </c>
    </row>
    <row r="55" spans="1:6" ht="28.9" customHeight="1">
      <c r="A55" s="250" t="s">
        <v>253</v>
      </c>
      <c r="B55" s="186">
        <v>223917</v>
      </c>
      <c r="C55" s="155">
        <f t="shared" si="4"/>
        <v>13.922615039386383</v>
      </c>
      <c r="D55" s="186">
        <v>156734</v>
      </c>
      <c r="E55" s="155">
        <f t="shared" si="5"/>
        <v>11.601744547548691</v>
      </c>
      <c r="F55" s="155">
        <f t="shared" si="3"/>
        <v>69.996471907001251</v>
      </c>
    </row>
    <row r="56" spans="1:6" ht="28.9" customHeight="1">
      <c r="A56" s="250" t="s">
        <v>254</v>
      </c>
      <c r="B56" s="167">
        <v>0</v>
      </c>
      <c r="C56" s="155">
        <f t="shared" si="4"/>
        <v>0</v>
      </c>
      <c r="D56" s="167">
        <v>0</v>
      </c>
      <c r="E56" s="155">
        <f t="shared" si="5"/>
        <v>0</v>
      </c>
      <c r="F56" s="155" t="e">
        <f t="shared" si="3"/>
        <v>#DIV/0!</v>
      </c>
    </row>
    <row r="57" spans="1:6" ht="28.9" customHeight="1">
      <c r="A57" s="250" t="s">
        <v>255</v>
      </c>
      <c r="B57" s="186">
        <v>243</v>
      </c>
      <c r="C57" s="155">
        <f t="shared" si="4"/>
        <v>1.5109149616022412E-2</v>
      </c>
      <c r="D57" s="167">
        <v>0</v>
      </c>
      <c r="E57" s="155">
        <f t="shared" si="5"/>
        <v>0</v>
      </c>
      <c r="F57" s="155">
        <f t="shared" si="3"/>
        <v>0</v>
      </c>
    </row>
    <row r="58" spans="1:6" ht="28.9" customHeight="1" thickBot="1">
      <c r="A58" s="251" t="s">
        <v>256</v>
      </c>
      <c r="B58" s="187">
        <v>154630</v>
      </c>
      <c r="C58" s="156">
        <f t="shared" si="4"/>
        <v>9.6145177165660325</v>
      </c>
      <c r="D58" s="187">
        <v>148231</v>
      </c>
      <c r="E58" s="156">
        <f t="shared" si="5"/>
        <v>10.972336544895747</v>
      </c>
      <c r="F58" s="156">
        <f t="shared" si="3"/>
        <v>95.861734462911457</v>
      </c>
    </row>
    <row r="59" spans="1:6" s="212" customFormat="1" ht="17.100000000000001" customHeight="1">
      <c r="A59" s="253" t="s">
        <v>257</v>
      </c>
      <c r="B59" s="240"/>
      <c r="C59" s="241"/>
      <c r="D59" s="240"/>
      <c r="E59" s="241"/>
      <c r="F59" s="240"/>
    </row>
    <row r="60" spans="1:6" s="7" customFormat="1">
      <c r="A60" s="252"/>
      <c r="B60" s="252"/>
      <c r="C60" s="252"/>
      <c r="D60" s="252"/>
      <c r="E60" s="252"/>
      <c r="F60" s="252"/>
    </row>
    <row r="61" spans="1:6" s="7" customFormat="1">
      <c r="A61" s="252"/>
      <c r="B61" s="252"/>
      <c r="C61" s="252"/>
      <c r="D61" s="252"/>
      <c r="E61" s="252"/>
      <c r="F61" s="252"/>
    </row>
    <row r="62" spans="1:6" s="7" customFormat="1">
      <c r="A62" s="252"/>
      <c r="B62" s="252"/>
      <c r="C62" s="252"/>
      <c r="D62" s="252"/>
      <c r="E62" s="252"/>
      <c r="F62" s="252"/>
    </row>
    <row r="63" spans="1:6" s="7" customFormat="1">
      <c r="A63" s="252"/>
      <c r="B63" s="252"/>
      <c r="C63" s="252"/>
      <c r="D63" s="252"/>
      <c r="E63" s="252"/>
      <c r="F63" s="252"/>
    </row>
    <row r="64" spans="1:6" s="7" customFormat="1">
      <c r="A64" s="252"/>
      <c r="B64" s="252"/>
      <c r="C64" s="252"/>
      <c r="D64" s="252"/>
      <c r="E64" s="252"/>
      <c r="F64" s="252"/>
    </row>
    <row r="65" spans="1:6" s="7" customFormat="1">
      <c r="A65" s="252"/>
      <c r="B65" s="252"/>
      <c r="C65" s="252"/>
      <c r="D65" s="252"/>
      <c r="E65" s="252"/>
      <c r="F65" s="252"/>
    </row>
    <row r="66" spans="1:6" s="7" customFormat="1">
      <c r="A66" s="252"/>
      <c r="B66" s="252"/>
      <c r="C66" s="252"/>
      <c r="D66" s="252"/>
      <c r="E66" s="252"/>
      <c r="F66" s="252"/>
    </row>
    <row r="67" spans="1:6" s="7" customFormat="1">
      <c r="A67" s="252"/>
      <c r="B67" s="252"/>
      <c r="C67" s="252"/>
      <c r="D67" s="252"/>
      <c r="E67" s="252"/>
      <c r="F67" s="252"/>
    </row>
    <row r="68" spans="1:6" s="7" customFormat="1">
      <c r="A68" s="252"/>
      <c r="B68" s="252"/>
      <c r="C68" s="252"/>
      <c r="D68" s="252"/>
      <c r="E68" s="252"/>
      <c r="F68" s="252"/>
    </row>
    <row r="69" spans="1:6" s="7" customFormat="1">
      <c r="A69" s="252"/>
      <c r="B69" s="252"/>
      <c r="C69" s="252"/>
      <c r="D69" s="252"/>
      <c r="E69" s="252"/>
      <c r="F69" s="252"/>
    </row>
    <row r="70" spans="1:6" s="7" customFormat="1">
      <c r="A70" s="252"/>
      <c r="B70" s="252"/>
      <c r="C70" s="252"/>
      <c r="D70" s="252"/>
      <c r="E70" s="252"/>
      <c r="F70" s="252"/>
    </row>
    <row r="71" spans="1:6" s="7" customFormat="1">
      <c r="A71" s="252"/>
      <c r="B71" s="252"/>
      <c r="C71" s="252"/>
      <c r="D71" s="252"/>
      <c r="E71" s="252"/>
      <c r="F71" s="252"/>
    </row>
    <row r="72" spans="1:6" s="7" customFormat="1">
      <c r="A72" s="252"/>
      <c r="B72" s="252"/>
      <c r="C72" s="252"/>
      <c r="D72" s="252"/>
      <c r="E72" s="252"/>
      <c r="F72" s="252"/>
    </row>
    <row r="73" spans="1:6" s="7" customFormat="1">
      <c r="A73" s="252"/>
      <c r="B73" s="252"/>
      <c r="C73" s="252"/>
      <c r="D73" s="252"/>
      <c r="E73" s="252"/>
      <c r="F73" s="252"/>
    </row>
    <row r="74" spans="1:6" s="7" customFormat="1">
      <c r="A74" s="252"/>
      <c r="B74" s="252"/>
      <c r="C74" s="252"/>
      <c r="D74" s="252"/>
      <c r="E74" s="252"/>
      <c r="F74" s="252"/>
    </row>
    <row r="75" spans="1:6" s="7" customFormat="1">
      <c r="A75" s="252"/>
      <c r="B75" s="252"/>
      <c r="C75" s="252"/>
      <c r="D75" s="252"/>
      <c r="E75" s="252"/>
      <c r="F75" s="252"/>
    </row>
    <row r="76" spans="1:6" s="7" customFormat="1">
      <c r="A76" s="252"/>
      <c r="B76" s="252"/>
      <c r="C76" s="252"/>
      <c r="D76" s="252"/>
      <c r="E76" s="252"/>
      <c r="F76" s="252"/>
    </row>
    <row r="77" spans="1:6" s="7" customFormat="1">
      <c r="A77" s="252"/>
      <c r="B77" s="252"/>
      <c r="C77" s="252"/>
      <c r="D77" s="252"/>
      <c r="E77" s="252"/>
      <c r="F77" s="252"/>
    </row>
    <row r="78" spans="1:6" s="7" customFormat="1">
      <c r="A78" s="252"/>
      <c r="B78" s="252"/>
      <c r="C78" s="252"/>
      <c r="D78" s="252"/>
      <c r="E78" s="252"/>
      <c r="F78" s="252"/>
    </row>
    <row r="79" spans="1:6" s="7" customFormat="1">
      <c r="A79" s="252"/>
      <c r="B79" s="252"/>
      <c r="C79" s="252"/>
      <c r="D79" s="252"/>
      <c r="E79" s="252"/>
      <c r="F79" s="252"/>
    </row>
    <row r="80" spans="1:6" s="7" customFormat="1">
      <c r="A80" s="252"/>
      <c r="B80" s="252"/>
      <c r="C80" s="252"/>
      <c r="D80" s="252"/>
      <c r="E80" s="252"/>
      <c r="F80" s="252"/>
    </row>
    <row r="81" spans="1:6" s="7" customFormat="1">
      <c r="A81" s="252"/>
      <c r="B81" s="252"/>
      <c r="C81" s="252"/>
      <c r="D81" s="252"/>
      <c r="E81" s="252"/>
      <c r="F81" s="252"/>
    </row>
    <row r="82" spans="1:6" s="7" customFormat="1">
      <c r="A82" s="252"/>
      <c r="B82" s="252"/>
      <c r="C82" s="252"/>
      <c r="D82" s="252"/>
      <c r="E82" s="252"/>
      <c r="F82" s="252"/>
    </row>
    <row r="83" spans="1:6" s="7" customFormat="1">
      <c r="A83" s="252"/>
      <c r="B83" s="252"/>
      <c r="C83" s="252"/>
      <c r="D83" s="252"/>
      <c r="E83" s="252"/>
      <c r="F83" s="252"/>
    </row>
    <row r="84" spans="1:6" s="7" customFormat="1">
      <c r="A84" s="252"/>
      <c r="B84" s="252"/>
      <c r="C84" s="252"/>
      <c r="D84" s="252"/>
      <c r="E84" s="252"/>
      <c r="F84" s="252"/>
    </row>
    <row r="85" spans="1:6" s="7" customFormat="1">
      <c r="A85" s="252"/>
      <c r="B85" s="252"/>
      <c r="C85" s="252"/>
      <c r="D85" s="252"/>
      <c r="E85" s="252"/>
      <c r="F85" s="252"/>
    </row>
    <row r="86" spans="1:6" s="7" customFormat="1">
      <c r="A86" s="252"/>
      <c r="B86" s="252"/>
      <c r="C86" s="252"/>
      <c r="D86" s="252"/>
      <c r="E86" s="252"/>
      <c r="F86" s="252"/>
    </row>
    <row r="87" spans="1:6" s="5" customFormat="1">
      <c r="A87" s="221"/>
      <c r="B87" s="221"/>
      <c r="C87" s="221"/>
      <c r="D87" s="221"/>
      <c r="E87" s="221"/>
      <c r="F87" s="221"/>
    </row>
    <row r="88" spans="1:6" s="5" customFormat="1">
      <c r="A88" s="221"/>
      <c r="B88" s="221"/>
      <c r="C88" s="221"/>
      <c r="D88" s="221"/>
      <c r="E88" s="221"/>
      <c r="F88" s="221"/>
    </row>
    <row r="89" spans="1:6" s="5" customFormat="1">
      <c r="A89" s="221"/>
      <c r="B89" s="221"/>
      <c r="C89" s="221"/>
      <c r="D89" s="221"/>
      <c r="E89" s="221"/>
      <c r="F89" s="221"/>
    </row>
    <row r="90" spans="1:6" s="5" customFormat="1">
      <c r="A90" s="221"/>
      <c r="B90" s="221"/>
      <c r="C90" s="221"/>
      <c r="D90" s="221"/>
      <c r="E90" s="221"/>
      <c r="F90" s="221"/>
    </row>
    <row r="91" spans="1:6" s="5" customFormat="1">
      <c r="A91" s="221"/>
      <c r="B91" s="221"/>
      <c r="C91" s="221"/>
      <c r="D91" s="221"/>
      <c r="E91" s="221"/>
      <c r="F91" s="221"/>
    </row>
    <row r="92" spans="1:6" s="5" customFormat="1">
      <c r="A92" s="221"/>
      <c r="B92" s="221"/>
      <c r="C92" s="221"/>
      <c r="D92" s="221"/>
      <c r="E92" s="221"/>
      <c r="F92" s="221"/>
    </row>
    <row r="93" spans="1:6" s="5" customFormat="1">
      <c r="A93" s="221"/>
      <c r="B93" s="221"/>
      <c r="C93" s="221"/>
      <c r="D93" s="221"/>
      <c r="E93" s="221"/>
      <c r="F93" s="221"/>
    </row>
    <row r="94" spans="1:6" s="5" customFormat="1">
      <c r="A94" s="221"/>
      <c r="B94" s="221"/>
      <c r="C94" s="221"/>
      <c r="D94" s="221"/>
      <c r="E94" s="221"/>
      <c r="F94" s="221"/>
    </row>
    <row r="95" spans="1:6" s="5" customFormat="1">
      <c r="A95" s="221"/>
      <c r="B95" s="221"/>
      <c r="C95" s="221"/>
      <c r="D95" s="221"/>
      <c r="E95" s="221"/>
      <c r="F95" s="221"/>
    </row>
    <row r="96" spans="1:6" s="5" customFormat="1">
      <c r="A96" s="221"/>
      <c r="B96" s="221"/>
      <c r="C96" s="221"/>
      <c r="D96" s="221"/>
      <c r="E96" s="221"/>
      <c r="F96" s="221"/>
    </row>
    <row r="97" spans="1:6" s="5" customFormat="1">
      <c r="A97" s="221"/>
      <c r="B97" s="221"/>
      <c r="C97" s="221"/>
      <c r="D97" s="221"/>
      <c r="E97" s="221"/>
      <c r="F97" s="221"/>
    </row>
    <row r="98" spans="1:6" s="5" customFormat="1">
      <c r="A98" s="221"/>
      <c r="B98" s="221"/>
      <c r="C98" s="221"/>
      <c r="D98" s="221"/>
      <c r="E98" s="221"/>
      <c r="F98" s="221"/>
    </row>
    <row r="99" spans="1:6" s="5" customFormat="1">
      <c r="A99" s="221"/>
      <c r="B99" s="221"/>
      <c r="C99" s="221"/>
      <c r="D99" s="221"/>
      <c r="E99" s="221"/>
      <c r="F99" s="221"/>
    </row>
    <row r="100" spans="1:6" s="5" customFormat="1">
      <c r="A100" s="221"/>
      <c r="B100" s="221"/>
      <c r="C100" s="221"/>
      <c r="D100" s="221"/>
      <c r="E100" s="221"/>
      <c r="F100" s="221"/>
    </row>
    <row r="101" spans="1:6" s="5" customFormat="1">
      <c r="A101" s="221"/>
      <c r="B101" s="221"/>
      <c r="C101" s="221"/>
      <c r="D101" s="221"/>
      <c r="E101" s="221"/>
      <c r="F101" s="221"/>
    </row>
    <row r="102" spans="1:6" s="5" customFormat="1">
      <c r="A102" s="221"/>
      <c r="B102" s="221"/>
      <c r="C102" s="221"/>
      <c r="D102" s="221"/>
      <c r="E102" s="221"/>
      <c r="F102" s="221"/>
    </row>
    <row r="103" spans="1:6" s="5" customFormat="1">
      <c r="A103" s="221"/>
      <c r="B103" s="221"/>
      <c r="C103" s="221"/>
      <c r="D103" s="221"/>
      <c r="E103" s="221"/>
      <c r="F103" s="221"/>
    </row>
    <row r="104" spans="1:6" s="5" customFormat="1">
      <c r="A104" s="221"/>
      <c r="B104" s="221"/>
      <c r="C104" s="221"/>
      <c r="D104" s="221"/>
      <c r="E104" s="221"/>
      <c r="F104" s="221"/>
    </row>
    <row r="105" spans="1:6" s="5" customFormat="1">
      <c r="A105" s="221"/>
      <c r="B105" s="221"/>
      <c r="C105" s="221"/>
      <c r="D105" s="221"/>
      <c r="E105" s="221"/>
      <c r="F105" s="221"/>
    </row>
    <row r="106" spans="1:6" s="5" customFormat="1">
      <c r="A106" s="221"/>
      <c r="B106" s="221"/>
      <c r="C106" s="221"/>
      <c r="D106" s="221"/>
      <c r="E106" s="221"/>
      <c r="F106" s="221"/>
    </row>
    <row r="107" spans="1:6" s="5" customFormat="1">
      <c r="A107" s="221"/>
      <c r="B107" s="221"/>
      <c r="C107" s="221"/>
      <c r="D107" s="221"/>
      <c r="E107" s="221"/>
      <c r="F107" s="221"/>
    </row>
    <row r="108" spans="1:6" s="5" customFormat="1">
      <c r="A108" s="221"/>
      <c r="B108" s="221"/>
      <c r="C108" s="221"/>
      <c r="D108" s="221"/>
      <c r="E108" s="221"/>
      <c r="F108" s="221"/>
    </row>
    <row r="109" spans="1:6" s="5" customFormat="1">
      <c r="A109" s="221"/>
      <c r="B109" s="221"/>
      <c r="C109" s="221"/>
      <c r="D109" s="221"/>
      <c r="E109" s="221"/>
      <c r="F109" s="221"/>
    </row>
    <row r="110" spans="1:6" s="5" customFormat="1">
      <c r="A110" s="221"/>
      <c r="B110" s="221"/>
      <c r="C110" s="221"/>
      <c r="D110" s="221"/>
      <c r="E110" s="221"/>
      <c r="F110" s="221"/>
    </row>
    <row r="111" spans="1:6" s="5" customFormat="1">
      <c r="A111" s="221"/>
      <c r="B111" s="221"/>
      <c r="C111" s="221"/>
      <c r="D111" s="221"/>
      <c r="E111" s="221"/>
      <c r="F111" s="221"/>
    </row>
    <row r="112" spans="1:6" s="5" customFormat="1">
      <c r="A112" s="221"/>
      <c r="B112" s="221"/>
      <c r="C112" s="221"/>
      <c r="D112" s="221"/>
      <c r="E112" s="221"/>
      <c r="F112" s="221"/>
    </row>
    <row r="113" spans="1:6" s="5" customFormat="1">
      <c r="A113" s="221"/>
      <c r="B113" s="221"/>
      <c r="C113" s="221"/>
      <c r="D113" s="221"/>
      <c r="E113" s="221"/>
      <c r="F113" s="221"/>
    </row>
    <row r="114" spans="1:6" s="5" customFormat="1">
      <c r="A114" s="221"/>
      <c r="B114" s="221"/>
      <c r="C114" s="221"/>
      <c r="D114" s="221"/>
      <c r="E114" s="221"/>
      <c r="F114" s="221"/>
    </row>
    <row r="115" spans="1:6" s="5" customFormat="1">
      <c r="A115" s="221"/>
      <c r="B115" s="221"/>
      <c r="C115" s="221"/>
      <c r="D115" s="221"/>
      <c r="E115" s="221"/>
      <c r="F115" s="221"/>
    </row>
    <row r="116" spans="1:6" s="5" customFormat="1">
      <c r="A116" s="221"/>
      <c r="B116" s="221"/>
      <c r="C116" s="221"/>
      <c r="D116" s="221"/>
      <c r="E116" s="221"/>
      <c r="F116" s="221"/>
    </row>
    <row r="117" spans="1:6" s="5" customFormat="1">
      <c r="A117" s="221"/>
      <c r="B117" s="221"/>
      <c r="C117" s="221"/>
      <c r="D117" s="221"/>
      <c r="E117" s="221"/>
      <c r="F117" s="221"/>
    </row>
    <row r="118" spans="1:6" s="5" customFormat="1">
      <c r="A118" s="221"/>
      <c r="B118" s="221"/>
      <c r="C118" s="221"/>
      <c r="D118" s="221"/>
      <c r="E118" s="221"/>
      <c r="F118" s="221"/>
    </row>
    <row r="119" spans="1:6" s="5" customFormat="1">
      <c r="A119" s="221"/>
      <c r="B119" s="221"/>
      <c r="C119" s="221"/>
      <c r="D119" s="221"/>
      <c r="E119" s="221"/>
      <c r="F119" s="221"/>
    </row>
    <row r="120" spans="1:6" s="5" customFormat="1">
      <c r="A120" s="221"/>
      <c r="B120" s="221"/>
      <c r="C120" s="221"/>
      <c r="D120" s="221"/>
      <c r="E120" s="221"/>
      <c r="F120" s="221"/>
    </row>
    <row r="121" spans="1:6" s="5" customFormat="1">
      <c r="A121" s="221"/>
      <c r="B121" s="221"/>
      <c r="C121" s="221"/>
      <c r="D121" s="221"/>
      <c r="E121" s="221"/>
      <c r="F121" s="221"/>
    </row>
    <row r="122" spans="1:6" s="5" customFormat="1">
      <c r="A122" s="221"/>
      <c r="B122" s="221"/>
      <c r="C122" s="221"/>
      <c r="D122" s="221"/>
      <c r="E122" s="221"/>
      <c r="F122" s="221"/>
    </row>
    <row r="123" spans="1:6" s="5" customFormat="1">
      <c r="A123" s="221"/>
      <c r="B123" s="221"/>
      <c r="C123" s="221"/>
      <c r="D123" s="221"/>
      <c r="E123" s="221"/>
      <c r="F123" s="221"/>
    </row>
    <row r="124" spans="1:6" s="5" customFormat="1">
      <c r="A124" s="221"/>
      <c r="B124" s="221"/>
      <c r="C124" s="221"/>
      <c r="D124" s="221"/>
      <c r="E124" s="221"/>
      <c r="F124" s="221"/>
    </row>
    <row r="125" spans="1:6" s="5" customFormat="1">
      <c r="A125" s="221"/>
      <c r="B125" s="221"/>
      <c r="C125" s="221"/>
      <c r="D125" s="221"/>
      <c r="E125" s="221"/>
      <c r="F125" s="221"/>
    </row>
    <row r="126" spans="1:6" s="5" customFormat="1">
      <c r="A126" s="221"/>
      <c r="B126" s="221"/>
      <c r="C126" s="221"/>
      <c r="D126" s="221"/>
      <c r="E126" s="221"/>
      <c r="F126" s="221"/>
    </row>
    <row r="127" spans="1:6" s="5" customFormat="1">
      <c r="A127" s="221"/>
      <c r="B127" s="221"/>
      <c r="C127" s="221"/>
      <c r="D127" s="221"/>
      <c r="E127" s="221"/>
      <c r="F127" s="221"/>
    </row>
    <row r="128" spans="1:6" s="5" customFormat="1">
      <c r="A128" s="221"/>
      <c r="B128" s="221"/>
      <c r="C128" s="221"/>
      <c r="D128" s="221"/>
      <c r="E128" s="221"/>
      <c r="F128" s="221"/>
    </row>
    <row r="129" spans="1:6" s="5" customFormat="1">
      <c r="A129" s="221"/>
      <c r="B129" s="221"/>
      <c r="C129" s="221"/>
      <c r="D129" s="221"/>
      <c r="E129" s="221"/>
      <c r="F129" s="221"/>
    </row>
    <row r="130" spans="1:6" s="5" customFormat="1">
      <c r="A130" s="221"/>
      <c r="B130" s="221"/>
      <c r="C130" s="221"/>
      <c r="D130" s="221"/>
      <c r="E130" s="221"/>
      <c r="F130" s="221"/>
    </row>
    <row r="131" spans="1:6" s="5" customFormat="1">
      <c r="A131" s="221"/>
      <c r="B131" s="221"/>
      <c r="C131" s="221"/>
      <c r="D131" s="221"/>
      <c r="E131" s="221"/>
      <c r="F131" s="221"/>
    </row>
    <row r="132" spans="1:6" s="5" customFormat="1">
      <c r="A132" s="221"/>
      <c r="B132" s="221"/>
      <c r="C132" s="221"/>
      <c r="D132" s="221"/>
      <c r="E132" s="221"/>
      <c r="F132" s="221"/>
    </row>
    <row r="133" spans="1:6" s="5" customFormat="1">
      <c r="A133" s="221"/>
      <c r="B133" s="221"/>
      <c r="C133" s="221"/>
      <c r="D133" s="221"/>
      <c r="E133" s="221"/>
      <c r="F133" s="221"/>
    </row>
    <row r="134" spans="1:6" s="5" customFormat="1">
      <c r="A134" s="221"/>
      <c r="B134" s="221"/>
      <c r="C134" s="221"/>
      <c r="D134" s="221"/>
      <c r="E134" s="221"/>
      <c r="F134" s="221"/>
    </row>
    <row r="135" spans="1:6" s="5" customFormat="1">
      <c r="A135" s="221"/>
      <c r="B135" s="221"/>
      <c r="C135" s="221"/>
      <c r="D135" s="221"/>
      <c r="E135" s="221"/>
      <c r="F135" s="221"/>
    </row>
    <row r="136" spans="1:6" s="5" customFormat="1">
      <c r="A136" s="221"/>
      <c r="B136" s="221"/>
      <c r="C136" s="221"/>
      <c r="D136" s="221"/>
      <c r="E136" s="221"/>
      <c r="F136" s="221"/>
    </row>
    <row r="137" spans="1:6" s="5" customFormat="1">
      <c r="A137" s="221"/>
      <c r="B137" s="221"/>
      <c r="C137" s="221"/>
      <c r="D137" s="221"/>
      <c r="E137" s="221"/>
      <c r="F137" s="221"/>
    </row>
    <row r="138" spans="1:6" s="5" customFormat="1">
      <c r="A138" s="221"/>
      <c r="B138" s="221"/>
      <c r="C138" s="221"/>
      <c r="D138" s="221"/>
      <c r="E138" s="221"/>
      <c r="F138" s="221"/>
    </row>
    <row r="139" spans="1:6" s="5" customFormat="1">
      <c r="A139" s="221"/>
      <c r="B139" s="221"/>
      <c r="C139" s="221"/>
      <c r="D139" s="221"/>
      <c r="E139" s="221"/>
      <c r="F139" s="221"/>
    </row>
    <row r="140" spans="1:6" s="5" customFormat="1">
      <c r="A140" s="221"/>
      <c r="B140" s="221"/>
      <c r="C140" s="221"/>
      <c r="D140" s="221"/>
      <c r="E140" s="221"/>
      <c r="F140" s="221"/>
    </row>
    <row r="141" spans="1:6" s="5" customFormat="1">
      <c r="A141" s="221"/>
      <c r="B141" s="221"/>
      <c r="C141" s="221"/>
      <c r="D141" s="221"/>
      <c r="E141" s="221"/>
      <c r="F141" s="221"/>
    </row>
    <row r="142" spans="1:6" s="5" customFormat="1">
      <c r="A142" s="221"/>
      <c r="B142" s="221"/>
      <c r="C142" s="221"/>
      <c r="D142" s="221"/>
      <c r="E142" s="221"/>
      <c r="F142" s="221"/>
    </row>
    <row r="143" spans="1:6" s="5" customFormat="1">
      <c r="A143" s="221"/>
      <c r="B143" s="221"/>
      <c r="C143" s="221"/>
      <c r="D143" s="221"/>
      <c r="E143" s="221"/>
      <c r="F143" s="221"/>
    </row>
    <row r="144" spans="1:6" s="5" customFormat="1">
      <c r="A144" s="221"/>
      <c r="B144" s="221"/>
      <c r="C144" s="221"/>
      <c r="D144" s="221"/>
      <c r="E144" s="221"/>
      <c r="F144" s="221"/>
    </row>
    <row r="145" spans="1:6" s="5" customFormat="1">
      <c r="A145" s="221"/>
      <c r="B145" s="221"/>
      <c r="C145" s="221"/>
      <c r="D145" s="221"/>
      <c r="E145" s="221"/>
      <c r="F145" s="221"/>
    </row>
    <row r="146" spans="1:6" s="5" customFormat="1">
      <c r="A146" s="221"/>
      <c r="B146" s="221"/>
      <c r="C146" s="221"/>
      <c r="D146" s="221"/>
      <c r="E146" s="221"/>
      <c r="F146" s="221"/>
    </row>
    <row r="147" spans="1:6" s="5" customFormat="1">
      <c r="A147" s="221"/>
      <c r="B147" s="221"/>
      <c r="C147" s="221"/>
      <c r="D147" s="221"/>
      <c r="E147" s="221"/>
      <c r="F147" s="221"/>
    </row>
    <row r="148" spans="1:6" s="5" customFormat="1">
      <c r="A148" s="221"/>
      <c r="B148" s="221"/>
      <c r="C148" s="221"/>
      <c r="D148" s="221"/>
      <c r="E148" s="221"/>
      <c r="F148" s="221"/>
    </row>
    <row r="149" spans="1:6" s="5" customFormat="1">
      <c r="A149" s="221"/>
      <c r="B149" s="221"/>
      <c r="C149" s="221"/>
      <c r="D149" s="221"/>
      <c r="E149" s="221"/>
      <c r="F149" s="221"/>
    </row>
    <row r="150" spans="1:6" s="5" customFormat="1">
      <c r="A150" s="221"/>
      <c r="B150" s="221"/>
      <c r="C150" s="221"/>
      <c r="D150" s="221"/>
      <c r="E150" s="221"/>
      <c r="F150" s="221"/>
    </row>
    <row r="151" spans="1:6" s="5" customFormat="1">
      <c r="A151" s="221"/>
      <c r="B151" s="221"/>
      <c r="C151" s="221"/>
      <c r="D151" s="221"/>
      <c r="E151" s="221"/>
      <c r="F151" s="221"/>
    </row>
    <row r="152" spans="1:6" s="5" customFormat="1">
      <c r="A152" s="221"/>
      <c r="B152" s="221"/>
      <c r="C152" s="221"/>
      <c r="D152" s="221"/>
      <c r="E152" s="221"/>
      <c r="F152" s="221"/>
    </row>
    <row r="153" spans="1:6" s="5" customFormat="1">
      <c r="A153" s="221"/>
      <c r="B153" s="221"/>
      <c r="C153" s="221"/>
      <c r="D153" s="221"/>
      <c r="E153" s="221"/>
      <c r="F153" s="221"/>
    </row>
    <row r="154" spans="1:6" s="5" customFormat="1">
      <c r="A154" s="221"/>
      <c r="B154" s="221"/>
      <c r="C154" s="221"/>
      <c r="D154" s="221"/>
      <c r="E154" s="221"/>
      <c r="F154" s="221"/>
    </row>
    <row r="155" spans="1:6" s="5" customFormat="1">
      <c r="A155" s="221"/>
      <c r="B155" s="221"/>
      <c r="C155" s="221"/>
      <c r="D155" s="221"/>
      <c r="E155" s="221"/>
      <c r="F155" s="221"/>
    </row>
    <row r="156" spans="1:6" s="5" customFormat="1">
      <c r="A156" s="221"/>
      <c r="B156" s="221"/>
      <c r="C156" s="221"/>
      <c r="D156" s="221"/>
      <c r="E156" s="221"/>
      <c r="F156" s="221"/>
    </row>
    <row r="157" spans="1:6" s="5" customFormat="1">
      <c r="A157" s="221"/>
      <c r="B157" s="221"/>
      <c r="C157" s="221"/>
      <c r="D157" s="221"/>
      <c r="E157" s="221"/>
      <c r="F157" s="221"/>
    </row>
    <row r="158" spans="1:6" s="5" customFormat="1">
      <c r="A158" s="221"/>
      <c r="B158" s="221"/>
      <c r="C158" s="221"/>
      <c r="D158" s="221"/>
      <c r="E158" s="221"/>
      <c r="F158" s="221"/>
    </row>
    <row r="159" spans="1:6" s="5" customFormat="1">
      <c r="A159" s="221"/>
      <c r="B159" s="221"/>
      <c r="C159" s="221"/>
      <c r="D159" s="221"/>
      <c r="E159" s="221"/>
      <c r="F159" s="221"/>
    </row>
    <row r="160" spans="1:6" s="5" customFormat="1">
      <c r="A160" s="221"/>
      <c r="B160" s="221"/>
      <c r="C160" s="221"/>
      <c r="D160" s="221"/>
      <c r="E160" s="221"/>
      <c r="F160" s="221"/>
    </row>
    <row r="161" spans="1:6" s="5" customFormat="1">
      <c r="A161" s="221"/>
      <c r="B161" s="221"/>
      <c r="C161" s="221"/>
      <c r="D161" s="221"/>
      <c r="E161" s="221"/>
      <c r="F161" s="221"/>
    </row>
    <row r="162" spans="1:6" s="5" customFormat="1">
      <c r="A162" s="221"/>
      <c r="B162" s="221"/>
      <c r="C162" s="221"/>
      <c r="D162" s="221"/>
      <c r="E162" s="221"/>
      <c r="F162" s="221"/>
    </row>
    <row r="163" spans="1:6" s="5" customFormat="1">
      <c r="A163" s="221"/>
      <c r="B163" s="221"/>
      <c r="C163" s="221"/>
      <c r="D163" s="221"/>
      <c r="E163" s="221"/>
      <c r="F163" s="221"/>
    </row>
    <row r="164" spans="1:6" s="5" customFormat="1">
      <c r="A164" s="221"/>
      <c r="B164" s="221"/>
      <c r="C164" s="221"/>
      <c r="D164" s="221"/>
      <c r="E164" s="221"/>
      <c r="F164" s="221"/>
    </row>
    <row r="165" spans="1:6" s="5" customFormat="1">
      <c r="A165" s="221"/>
      <c r="B165" s="221"/>
      <c r="C165" s="221"/>
      <c r="D165" s="221"/>
      <c r="E165" s="221"/>
      <c r="F165" s="221"/>
    </row>
    <row r="166" spans="1:6" s="5" customFormat="1">
      <c r="A166" s="221"/>
      <c r="B166" s="221"/>
      <c r="C166" s="221"/>
      <c r="D166" s="221"/>
      <c r="E166" s="221"/>
      <c r="F166" s="221"/>
    </row>
    <row r="167" spans="1:6" s="5" customFormat="1">
      <c r="A167" s="221"/>
      <c r="B167" s="221"/>
      <c r="C167" s="221"/>
      <c r="D167" s="221"/>
      <c r="E167" s="221"/>
      <c r="F167" s="221"/>
    </row>
    <row r="168" spans="1:6" s="5" customFormat="1">
      <c r="A168" s="221"/>
      <c r="B168" s="221"/>
      <c r="C168" s="221"/>
      <c r="D168" s="221"/>
      <c r="E168" s="221"/>
      <c r="F168" s="221"/>
    </row>
    <row r="169" spans="1:6" s="5" customFormat="1">
      <c r="A169" s="221"/>
      <c r="B169" s="221"/>
      <c r="C169" s="221"/>
      <c r="D169" s="221"/>
      <c r="E169" s="221"/>
      <c r="F169" s="221"/>
    </row>
    <row r="170" spans="1:6" s="5" customFormat="1">
      <c r="A170" s="221"/>
      <c r="B170" s="221"/>
      <c r="C170" s="221"/>
      <c r="D170" s="221"/>
      <c r="E170" s="221"/>
      <c r="F170" s="221"/>
    </row>
    <row r="171" spans="1:6" s="5" customFormat="1">
      <c r="A171" s="221"/>
      <c r="B171" s="221"/>
      <c r="C171" s="221"/>
      <c r="D171" s="221"/>
      <c r="E171" s="221"/>
      <c r="F171" s="221"/>
    </row>
    <row r="172" spans="1:6" s="5" customFormat="1">
      <c r="A172" s="221"/>
      <c r="B172" s="221"/>
      <c r="C172" s="221"/>
      <c r="D172" s="221"/>
      <c r="E172" s="221"/>
      <c r="F172" s="221"/>
    </row>
    <row r="173" spans="1:6" s="5" customFormat="1">
      <c r="A173" s="221"/>
      <c r="B173" s="221"/>
      <c r="C173" s="221"/>
      <c r="D173" s="221"/>
      <c r="E173" s="221"/>
      <c r="F173" s="221"/>
    </row>
    <row r="174" spans="1:6" s="5" customFormat="1">
      <c r="A174" s="221"/>
      <c r="B174" s="221"/>
      <c r="C174" s="221"/>
      <c r="D174" s="221"/>
      <c r="E174" s="221"/>
      <c r="F174" s="221"/>
    </row>
    <row r="175" spans="1:6" s="5" customFormat="1">
      <c r="A175" s="221"/>
      <c r="B175" s="221"/>
      <c r="C175" s="221"/>
      <c r="D175" s="221"/>
      <c r="E175" s="221"/>
      <c r="F175" s="221"/>
    </row>
    <row r="176" spans="1:6" s="5" customFormat="1">
      <c r="A176" s="221"/>
      <c r="B176" s="221"/>
      <c r="C176" s="221"/>
      <c r="D176" s="221"/>
      <c r="E176" s="221"/>
      <c r="F176" s="221"/>
    </row>
    <row r="177" spans="1:6" s="5" customFormat="1">
      <c r="A177" s="221"/>
      <c r="B177" s="221"/>
      <c r="C177" s="221"/>
      <c r="D177" s="221"/>
      <c r="E177" s="221"/>
      <c r="F177" s="221"/>
    </row>
    <row r="178" spans="1:6" s="5" customFormat="1">
      <c r="A178" s="221"/>
      <c r="B178" s="221"/>
      <c r="C178" s="221"/>
      <c r="D178" s="221"/>
      <c r="E178" s="221"/>
      <c r="F178" s="221"/>
    </row>
  </sheetData>
  <mergeCells count="2">
    <mergeCell ref="A2:F2"/>
    <mergeCell ref="A3:F3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87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7"/>
  <sheetViews>
    <sheetView view="pageBreakPreview" zoomScaleSheetLayoutView="100" workbookViewId="0">
      <selection activeCell="I13" sqref="I13"/>
    </sheetView>
  </sheetViews>
  <sheetFormatPr defaultColWidth="8.88671875" defaultRowHeight="16.5"/>
  <cols>
    <col min="1" max="1" width="13" style="221" customWidth="1"/>
    <col min="2" max="2" width="12.33203125" style="221" customWidth="1"/>
    <col min="3" max="6" width="13.5546875" style="221" customWidth="1"/>
    <col min="7" max="17" width="6.77734375" style="8" customWidth="1"/>
    <col min="18" max="16384" width="8.88671875" style="8"/>
  </cols>
  <sheetData>
    <row r="1" spans="1:6" ht="12.95" customHeight="1">
      <c r="A1" s="29"/>
      <c r="B1" s="29"/>
      <c r="C1" s="47"/>
      <c r="D1" s="47"/>
      <c r="E1" s="47"/>
      <c r="F1" s="47"/>
    </row>
    <row r="2" spans="1:6" ht="30" customHeight="1">
      <c r="A2" s="393" t="s">
        <v>260</v>
      </c>
      <c r="B2" s="393"/>
      <c r="C2" s="461"/>
      <c r="D2" s="461"/>
      <c r="E2" s="461"/>
      <c r="F2" s="461"/>
    </row>
    <row r="3" spans="1:6" ht="24.95" customHeight="1">
      <c r="A3" s="462" t="s">
        <v>96</v>
      </c>
      <c r="B3" s="462"/>
      <c r="C3" s="462"/>
      <c r="D3" s="462"/>
      <c r="E3" s="462"/>
      <c r="F3" s="462"/>
    </row>
    <row r="4" spans="1:6" ht="18" customHeight="1" thickBot="1">
      <c r="A4" s="16" t="s">
        <v>215</v>
      </c>
      <c r="B4" s="115"/>
      <c r="C4" s="115"/>
      <c r="D4" s="115"/>
      <c r="E4" s="115"/>
      <c r="F4" s="200" t="s">
        <v>97</v>
      </c>
    </row>
    <row r="5" spans="1:6" ht="24.95" customHeight="1">
      <c r="A5" s="463" t="s">
        <v>261</v>
      </c>
      <c r="B5" s="463"/>
      <c r="C5" s="256" t="s">
        <v>262</v>
      </c>
      <c r="D5" s="207" t="s">
        <v>263</v>
      </c>
      <c r="E5" s="257" t="s">
        <v>264</v>
      </c>
      <c r="F5" s="136" t="s">
        <v>265</v>
      </c>
    </row>
    <row r="6" spans="1:6" ht="24.95" customHeight="1" thickBot="1">
      <c r="A6" s="464" t="s">
        <v>266</v>
      </c>
      <c r="B6" s="464"/>
      <c r="C6" s="261" t="s">
        <v>98</v>
      </c>
      <c r="D6" s="246" t="s">
        <v>56</v>
      </c>
      <c r="E6" s="246" t="s">
        <v>99</v>
      </c>
      <c r="F6" s="262" t="s">
        <v>57</v>
      </c>
    </row>
    <row r="7" spans="1:6" ht="42.6" hidden="1" customHeight="1">
      <c r="A7" s="459">
        <v>2016</v>
      </c>
      <c r="B7" s="460"/>
      <c r="C7" s="170">
        <v>11</v>
      </c>
      <c r="D7" s="21">
        <v>136587</v>
      </c>
      <c r="E7" s="21">
        <v>138654</v>
      </c>
      <c r="F7" s="21">
        <v>87029</v>
      </c>
    </row>
    <row r="8" spans="1:6" ht="42.6" hidden="1" customHeight="1">
      <c r="A8" s="459">
        <v>2017</v>
      </c>
      <c r="B8" s="460"/>
      <c r="C8" s="170">
        <v>11</v>
      </c>
      <c r="D8" s="21">
        <v>140185</v>
      </c>
      <c r="E8" s="21">
        <v>144419</v>
      </c>
      <c r="F8" s="21">
        <v>96302</v>
      </c>
    </row>
    <row r="9" spans="1:6" ht="42.6" hidden="1" customHeight="1">
      <c r="A9" s="459">
        <v>2018</v>
      </c>
      <c r="B9" s="460"/>
      <c r="C9" s="170">
        <v>10</v>
      </c>
      <c r="D9" s="21">
        <v>136409</v>
      </c>
      <c r="E9" s="21">
        <v>150722</v>
      </c>
      <c r="F9" s="21">
        <v>83141</v>
      </c>
    </row>
    <row r="10" spans="1:6" ht="42.6" customHeight="1">
      <c r="A10" s="459">
        <v>2019</v>
      </c>
      <c r="B10" s="460"/>
      <c r="C10" s="170">
        <v>9</v>
      </c>
      <c r="D10" s="21">
        <v>227182</v>
      </c>
      <c r="E10" s="21">
        <v>240637</v>
      </c>
      <c r="F10" s="21">
        <v>142290</v>
      </c>
    </row>
    <row r="11" spans="1:6" ht="30" hidden="1" customHeight="1">
      <c r="A11" s="459">
        <v>2020</v>
      </c>
      <c r="B11" s="460"/>
      <c r="C11" s="170">
        <v>9</v>
      </c>
      <c r="D11" s="21">
        <v>212386</v>
      </c>
      <c r="E11" s="21">
        <v>216209</v>
      </c>
      <c r="F11" s="21">
        <v>159089</v>
      </c>
    </row>
    <row r="12" spans="1:6" ht="42.6" customHeight="1">
      <c r="A12" s="459">
        <v>2021</v>
      </c>
      <c r="B12" s="460"/>
      <c r="C12" s="170">
        <v>8</v>
      </c>
      <c r="D12" s="21">
        <v>200555</v>
      </c>
      <c r="E12" s="21">
        <v>204680</v>
      </c>
      <c r="F12" s="21">
        <v>150907</v>
      </c>
    </row>
    <row r="13" spans="1:6" s="5" customFormat="1" ht="42.6" customHeight="1">
      <c r="A13" s="459">
        <v>2022</v>
      </c>
      <c r="B13" s="460"/>
      <c r="C13" s="170">
        <v>8</v>
      </c>
      <c r="D13" s="21">
        <v>177989</v>
      </c>
      <c r="E13" s="21">
        <v>181269</v>
      </c>
      <c r="F13" s="21">
        <v>133803</v>
      </c>
    </row>
    <row r="14" spans="1:6" s="5" customFormat="1" ht="30" hidden="1" customHeight="1">
      <c r="A14" s="455" t="s">
        <v>267</v>
      </c>
      <c r="B14" s="456"/>
      <c r="C14" s="170">
        <v>1</v>
      </c>
      <c r="D14" s="146">
        <v>57213</v>
      </c>
      <c r="E14" s="146">
        <v>59995</v>
      </c>
      <c r="F14" s="145">
        <v>45928</v>
      </c>
    </row>
    <row r="15" spans="1:6" s="5" customFormat="1" ht="30" hidden="1" customHeight="1">
      <c r="A15" s="455" t="s">
        <v>268</v>
      </c>
      <c r="B15" s="456"/>
      <c r="C15" s="170">
        <v>1</v>
      </c>
      <c r="D15" s="146">
        <v>62285</v>
      </c>
      <c r="E15" s="146">
        <v>63592</v>
      </c>
      <c r="F15" s="145">
        <v>50783</v>
      </c>
    </row>
    <row r="16" spans="1:6" s="5" customFormat="1" ht="30" hidden="1" customHeight="1">
      <c r="A16" s="455" t="s">
        <v>269</v>
      </c>
      <c r="B16" s="456"/>
      <c r="C16" s="170">
        <v>1</v>
      </c>
      <c r="D16" s="146">
        <v>9641</v>
      </c>
      <c r="E16" s="146">
        <v>10245</v>
      </c>
      <c r="F16" s="145">
        <v>3975</v>
      </c>
    </row>
    <row r="17" spans="1:6" s="5" customFormat="1" ht="30" hidden="1" customHeight="1">
      <c r="A17" s="455" t="s">
        <v>270</v>
      </c>
      <c r="B17" s="456"/>
      <c r="C17" s="170">
        <v>1</v>
      </c>
      <c r="D17" s="146">
        <v>2</v>
      </c>
      <c r="E17" s="146">
        <v>2</v>
      </c>
      <c r="F17" s="145">
        <v>0</v>
      </c>
    </row>
    <row r="18" spans="1:6" s="5" customFormat="1" ht="30" hidden="1" customHeight="1">
      <c r="A18" s="457" t="s">
        <v>271</v>
      </c>
      <c r="B18" s="458"/>
      <c r="C18" s="170">
        <v>1</v>
      </c>
      <c r="D18" s="146">
        <v>7283</v>
      </c>
      <c r="E18" s="146">
        <v>7295</v>
      </c>
      <c r="F18" s="145">
        <v>5140</v>
      </c>
    </row>
    <row r="19" spans="1:6" s="5" customFormat="1" ht="30" hidden="1" customHeight="1">
      <c r="A19" s="455" t="s">
        <v>272</v>
      </c>
      <c r="B19" s="456"/>
      <c r="C19" s="170">
        <v>1</v>
      </c>
      <c r="D19" s="146">
        <v>3469</v>
      </c>
      <c r="E19" s="146">
        <v>3454</v>
      </c>
      <c r="F19" s="145">
        <v>3387</v>
      </c>
    </row>
    <row r="20" spans="1:6" s="5" customFormat="1" ht="30" hidden="1" customHeight="1">
      <c r="A20" s="455" t="s">
        <v>273</v>
      </c>
      <c r="B20" s="456"/>
      <c r="C20" s="170">
        <v>1</v>
      </c>
      <c r="D20" s="146">
        <v>26951</v>
      </c>
      <c r="E20" s="146">
        <v>24899</v>
      </c>
      <c r="F20" s="145">
        <v>16309</v>
      </c>
    </row>
    <row r="21" spans="1:6" s="5" customFormat="1" ht="30" hidden="1" customHeight="1" thickBot="1">
      <c r="A21" s="453" t="s">
        <v>274</v>
      </c>
      <c r="B21" s="454"/>
      <c r="C21" s="171">
        <v>1</v>
      </c>
      <c r="D21" s="147">
        <v>11145</v>
      </c>
      <c r="E21" s="147">
        <v>11787</v>
      </c>
      <c r="F21" s="148">
        <v>8281</v>
      </c>
    </row>
    <row r="22" spans="1:6" s="5" customFormat="1" ht="42.6" customHeight="1">
      <c r="A22" s="459">
        <v>2023</v>
      </c>
      <c r="B22" s="460"/>
      <c r="C22" s="170">
        <f>SUM(C23:C30)</f>
        <v>8</v>
      </c>
      <c r="D22" s="21">
        <f>SUM(D23:D30)</f>
        <v>214828</v>
      </c>
      <c r="E22" s="21">
        <f>SUM(E23:E30)</f>
        <v>223565</v>
      </c>
      <c r="F22" s="21">
        <f>SUM(F23:F30)</f>
        <v>145348</v>
      </c>
    </row>
    <row r="23" spans="1:6" ht="30" hidden="1" customHeight="1">
      <c r="A23" s="455" t="s">
        <v>267</v>
      </c>
      <c r="B23" s="456"/>
      <c r="C23" s="170">
        <v>1</v>
      </c>
      <c r="D23" s="146">
        <v>59206</v>
      </c>
      <c r="E23" s="146">
        <v>63313</v>
      </c>
      <c r="F23" s="145">
        <v>41693</v>
      </c>
    </row>
    <row r="24" spans="1:6" ht="30" hidden="1" customHeight="1">
      <c r="A24" s="455" t="s">
        <v>268</v>
      </c>
      <c r="B24" s="456"/>
      <c r="C24" s="170">
        <v>1</v>
      </c>
      <c r="D24" s="146">
        <v>76966</v>
      </c>
      <c r="E24" s="146">
        <v>80283</v>
      </c>
      <c r="F24" s="145">
        <v>61169</v>
      </c>
    </row>
    <row r="25" spans="1:6" ht="30" hidden="1" customHeight="1">
      <c r="A25" s="455" t="s">
        <v>269</v>
      </c>
      <c r="B25" s="456"/>
      <c r="C25" s="170">
        <v>1</v>
      </c>
      <c r="D25" s="146">
        <v>11589</v>
      </c>
      <c r="E25" s="146">
        <v>11591</v>
      </c>
      <c r="F25" s="145">
        <v>8956</v>
      </c>
    </row>
    <row r="26" spans="1:6" ht="30" hidden="1" customHeight="1">
      <c r="A26" s="455" t="s">
        <v>270</v>
      </c>
      <c r="B26" s="456"/>
      <c r="C26" s="170">
        <v>1</v>
      </c>
      <c r="D26" s="146">
        <v>2</v>
      </c>
      <c r="E26" s="146">
        <v>2</v>
      </c>
      <c r="F26" s="145">
        <v>0</v>
      </c>
    </row>
    <row r="27" spans="1:6" ht="30" hidden="1" customHeight="1">
      <c r="A27" s="457" t="s">
        <v>271</v>
      </c>
      <c r="B27" s="458"/>
      <c r="C27" s="170">
        <v>1</v>
      </c>
      <c r="D27" s="146">
        <v>30601</v>
      </c>
      <c r="E27" s="146">
        <v>30656</v>
      </c>
      <c r="F27" s="145">
        <v>12775</v>
      </c>
    </row>
    <row r="28" spans="1:6" ht="30" hidden="1" customHeight="1">
      <c r="A28" s="455" t="s">
        <v>272</v>
      </c>
      <c r="B28" s="456"/>
      <c r="C28" s="170">
        <v>1</v>
      </c>
      <c r="D28" s="146">
        <v>3100</v>
      </c>
      <c r="E28" s="146">
        <v>3152</v>
      </c>
      <c r="F28" s="145">
        <v>2975</v>
      </c>
    </row>
    <row r="29" spans="1:6" ht="30" hidden="1" customHeight="1">
      <c r="A29" s="455" t="s">
        <v>273</v>
      </c>
      <c r="B29" s="456"/>
      <c r="C29" s="170">
        <v>1</v>
      </c>
      <c r="D29" s="146">
        <v>20057</v>
      </c>
      <c r="E29" s="146">
        <v>20132</v>
      </c>
      <c r="F29" s="145">
        <v>9659</v>
      </c>
    </row>
    <row r="30" spans="1:6" ht="30" hidden="1" customHeight="1" thickBot="1">
      <c r="A30" s="453" t="s">
        <v>274</v>
      </c>
      <c r="B30" s="454"/>
      <c r="C30" s="171">
        <v>1</v>
      </c>
      <c r="D30" s="147">
        <v>13307</v>
      </c>
      <c r="E30" s="147">
        <v>14436</v>
      </c>
      <c r="F30" s="148">
        <v>8121</v>
      </c>
    </row>
    <row r="31" spans="1:6" ht="42.6" customHeight="1">
      <c r="A31" s="465">
        <v>2024</v>
      </c>
      <c r="B31" s="466"/>
      <c r="C31" s="172">
        <f>SUM(C32:C39)</f>
        <v>8</v>
      </c>
      <c r="D31" s="133">
        <f>SUM(D32:D39)</f>
        <v>243822</v>
      </c>
      <c r="E31" s="133">
        <f>SUM(E32:E39)</f>
        <v>257237</v>
      </c>
      <c r="F31" s="133">
        <f>SUM(F32:F39)</f>
        <v>165675</v>
      </c>
    </row>
    <row r="32" spans="1:6" ht="42.6" customHeight="1">
      <c r="A32" s="455" t="s">
        <v>267</v>
      </c>
      <c r="B32" s="456"/>
      <c r="C32" s="170">
        <v>1</v>
      </c>
      <c r="D32" s="146">
        <v>63117</v>
      </c>
      <c r="E32" s="146">
        <v>70489</v>
      </c>
      <c r="F32" s="145">
        <v>40446</v>
      </c>
    </row>
    <row r="33" spans="1:15" ht="42.6" customHeight="1">
      <c r="A33" s="455" t="s">
        <v>268</v>
      </c>
      <c r="B33" s="456"/>
      <c r="C33" s="170">
        <v>1</v>
      </c>
      <c r="D33" s="146">
        <v>95915</v>
      </c>
      <c r="E33" s="146">
        <v>100578</v>
      </c>
      <c r="F33" s="145">
        <v>77132</v>
      </c>
    </row>
    <row r="34" spans="1:15" ht="42.6" customHeight="1">
      <c r="A34" s="455" t="s">
        <v>269</v>
      </c>
      <c r="B34" s="456"/>
      <c r="C34" s="170">
        <v>1</v>
      </c>
      <c r="D34" s="146">
        <v>15759</v>
      </c>
      <c r="E34" s="146">
        <v>16054</v>
      </c>
      <c r="F34" s="145">
        <v>2471</v>
      </c>
    </row>
    <row r="35" spans="1:15" ht="42.6" customHeight="1">
      <c r="A35" s="455" t="s">
        <v>270</v>
      </c>
      <c r="B35" s="456"/>
      <c r="C35" s="170">
        <v>1</v>
      </c>
      <c r="D35" s="146">
        <v>2</v>
      </c>
      <c r="E35" s="146">
        <v>2</v>
      </c>
      <c r="F35" s="145">
        <v>2</v>
      </c>
    </row>
    <row r="36" spans="1:15" ht="42.6" customHeight="1">
      <c r="A36" s="467" t="s">
        <v>275</v>
      </c>
      <c r="B36" s="458"/>
      <c r="C36" s="170">
        <v>1</v>
      </c>
      <c r="D36" s="146">
        <v>33211</v>
      </c>
      <c r="E36" s="146">
        <v>33349</v>
      </c>
      <c r="F36" s="145">
        <v>22140</v>
      </c>
    </row>
    <row r="37" spans="1:15" ht="42.6" customHeight="1">
      <c r="A37" s="455" t="s">
        <v>272</v>
      </c>
      <c r="B37" s="456"/>
      <c r="C37" s="170">
        <v>1</v>
      </c>
      <c r="D37" s="146">
        <v>3724</v>
      </c>
      <c r="E37" s="146">
        <v>3795</v>
      </c>
      <c r="F37" s="145">
        <v>3668</v>
      </c>
    </row>
    <row r="38" spans="1:15" ht="42.6" customHeight="1">
      <c r="A38" s="455" t="s">
        <v>273</v>
      </c>
      <c r="B38" s="456"/>
      <c r="C38" s="170">
        <v>1</v>
      </c>
      <c r="D38" s="146">
        <v>17839</v>
      </c>
      <c r="E38" s="146">
        <v>17909</v>
      </c>
      <c r="F38" s="145">
        <v>9617</v>
      </c>
    </row>
    <row r="39" spans="1:15" ht="42.6" customHeight="1" thickBot="1">
      <c r="A39" s="453" t="s">
        <v>274</v>
      </c>
      <c r="B39" s="454"/>
      <c r="C39" s="171">
        <v>1</v>
      </c>
      <c r="D39" s="147">
        <v>14255</v>
      </c>
      <c r="E39" s="147">
        <v>15061</v>
      </c>
      <c r="F39" s="148">
        <v>10199</v>
      </c>
    </row>
    <row r="40" spans="1:15" s="260" customFormat="1" ht="17.100000000000001" customHeight="1">
      <c r="A40" s="240" t="s">
        <v>219</v>
      </c>
      <c r="B40" s="240"/>
      <c r="C40" s="240"/>
      <c r="D40" s="240"/>
      <c r="E40" s="240"/>
      <c r="F40" s="240"/>
      <c r="G40" s="258"/>
      <c r="H40" s="258"/>
      <c r="I40" s="258"/>
      <c r="J40" s="258"/>
      <c r="K40" s="233"/>
      <c r="L40" s="233"/>
      <c r="M40" s="258"/>
      <c r="N40" s="259"/>
      <c r="O40" s="259"/>
    </row>
    <row r="41" spans="1:15" s="7" customFormat="1">
      <c r="A41" s="252"/>
      <c r="B41" s="252"/>
      <c r="C41" s="252"/>
      <c r="D41" s="252"/>
      <c r="E41" s="252"/>
      <c r="F41" s="252"/>
      <c r="G41" s="9"/>
      <c r="H41" s="9"/>
      <c r="I41" s="9"/>
      <c r="J41" s="9"/>
      <c r="K41" s="10"/>
      <c r="L41" s="10"/>
      <c r="M41" s="10"/>
      <c r="N41" s="10"/>
      <c r="O41" s="10"/>
    </row>
    <row r="42" spans="1:15" s="7" customFormat="1">
      <c r="A42" s="252"/>
      <c r="B42" s="252"/>
      <c r="C42" s="252"/>
      <c r="D42" s="252"/>
      <c r="E42" s="252"/>
      <c r="F42" s="252"/>
      <c r="G42" s="9"/>
      <c r="H42" s="9"/>
      <c r="I42" s="9"/>
      <c r="J42" s="9"/>
      <c r="K42" s="10"/>
      <c r="L42" s="10"/>
      <c r="M42" s="10"/>
      <c r="N42" s="10"/>
      <c r="O42" s="10"/>
    </row>
    <row r="43" spans="1:15" s="7" customFormat="1">
      <c r="A43" s="252"/>
      <c r="B43" s="252"/>
      <c r="C43" s="252"/>
      <c r="D43" s="252"/>
      <c r="E43" s="252"/>
      <c r="F43" s="252"/>
      <c r="G43" s="9"/>
      <c r="H43" s="9"/>
      <c r="I43" s="9"/>
      <c r="J43" s="9"/>
      <c r="K43" s="10"/>
      <c r="L43" s="10"/>
      <c r="M43" s="10"/>
      <c r="N43" s="10"/>
      <c r="O43" s="10"/>
    </row>
    <row r="44" spans="1:15" s="7" customFormat="1">
      <c r="A44" s="252"/>
      <c r="B44" s="252"/>
      <c r="C44" s="252"/>
      <c r="D44" s="252"/>
      <c r="E44" s="252"/>
      <c r="F44" s="252"/>
      <c r="G44" s="9"/>
      <c r="H44" s="9"/>
      <c r="I44" s="9"/>
      <c r="J44" s="9"/>
      <c r="K44" s="10"/>
      <c r="L44" s="10"/>
      <c r="M44" s="10"/>
      <c r="N44" s="10"/>
      <c r="O44" s="10"/>
    </row>
    <row r="45" spans="1:15" s="7" customFormat="1">
      <c r="A45" s="252"/>
      <c r="B45" s="252"/>
      <c r="C45" s="252"/>
      <c r="D45" s="252"/>
      <c r="E45" s="252"/>
      <c r="F45" s="252"/>
      <c r="G45" s="9"/>
      <c r="H45" s="9"/>
      <c r="I45" s="9"/>
      <c r="J45" s="9"/>
      <c r="K45" s="10"/>
      <c r="L45" s="10"/>
      <c r="M45" s="10"/>
      <c r="N45" s="10"/>
      <c r="O45" s="10"/>
    </row>
    <row r="46" spans="1:15" s="7" customFormat="1">
      <c r="A46" s="252"/>
      <c r="B46" s="252"/>
      <c r="C46" s="252"/>
      <c r="D46" s="252"/>
      <c r="E46" s="252"/>
      <c r="F46" s="252"/>
      <c r="G46" s="9"/>
      <c r="H46" s="9"/>
      <c r="I46" s="9"/>
      <c r="J46" s="9"/>
      <c r="K46" s="10"/>
      <c r="L46" s="10"/>
      <c r="M46" s="10"/>
      <c r="N46" s="10"/>
      <c r="O46" s="10"/>
    </row>
    <row r="47" spans="1:15" s="7" customFormat="1">
      <c r="A47" s="252"/>
      <c r="B47" s="252"/>
      <c r="C47" s="252"/>
      <c r="D47" s="252"/>
      <c r="E47" s="252"/>
      <c r="F47" s="252"/>
      <c r="G47" s="9"/>
      <c r="H47" s="9"/>
      <c r="I47" s="9"/>
      <c r="J47" s="9"/>
      <c r="K47" s="10"/>
      <c r="L47" s="10"/>
      <c r="M47" s="10"/>
      <c r="N47" s="10"/>
      <c r="O47" s="10"/>
    </row>
    <row r="48" spans="1:15" s="7" customFormat="1">
      <c r="A48" s="252"/>
      <c r="B48" s="252"/>
      <c r="C48" s="252"/>
      <c r="D48" s="252"/>
      <c r="E48" s="252"/>
      <c r="F48" s="252"/>
      <c r="G48" s="9"/>
      <c r="H48" s="9"/>
      <c r="I48" s="9"/>
      <c r="J48" s="9"/>
      <c r="K48" s="10"/>
      <c r="L48" s="10"/>
      <c r="M48" s="10"/>
      <c r="N48" s="10"/>
      <c r="O48" s="10"/>
    </row>
    <row r="49" spans="1:15" s="7" customFormat="1">
      <c r="A49" s="252"/>
      <c r="B49" s="252"/>
      <c r="C49" s="252"/>
      <c r="D49" s="252"/>
      <c r="E49" s="252"/>
      <c r="F49" s="252"/>
      <c r="G49" s="9"/>
      <c r="H49" s="9"/>
      <c r="I49" s="9"/>
      <c r="J49" s="9"/>
      <c r="K49" s="10"/>
      <c r="L49" s="10"/>
      <c r="M49" s="10"/>
      <c r="N49" s="10"/>
      <c r="O49" s="10"/>
    </row>
    <row r="50" spans="1:15" s="7" customFormat="1">
      <c r="A50" s="252"/>
      <c r="B50" s="252"/>
      <c r="C50" s="252"/>
      <c r="D50" s="252"/>
      <c r="E50" s="252"/>
      <c r="F50" s="252"/>
      <c r="G50" s="9"/>
      <c r="H50" s="9"/>
      <c r="I50" s="9"/>
      <c r="J50" s="9"/>
      <c r="K50" s="10"/>
      <c r="L50" s="10"/>
      <c r="M50" s="10"/>
      <c r="N50" s="10"/>
      <c r="O50" s="10"/>
    </row>
    <row r="51" spans="1:15" s="7" customFormat="1">
      <c r="A51" s="252"/>
      <c r="B51" s="252"/>
      <c r="C51" s="252"/>
      <c r="D51" s="252"/>
      <c r="E51" s="252"/>
      <c r="F51" s="252"/>
      <c r="G51" s="9"/>
      <c r="H51" s="9"/>
      <c r="I51" s="9"/>
      <c r="J51" s="9"/>
      <c r="K51" s="10"/>
      <c r="L51" s="10"/>
      <c r="M51" s="10"/>
      <c r="N51" s="10"/>
      <c r="O51" s="10"/>
    </row>
    <row r="52" spans="1:15" s="7" customFormat="1">
      <c r="A52" s="252"/>
      <c r="B52" s="252"/>
      <c r="C52" s="252"/>
      <c r="D52" s="252"/>
      <c r="E52" s="252"/>
      <c r="F52" s="252"/>
      <c r="G52" s="9"/>
      <c r="H52" s="9"/>
      <c r="I52" s="9"/>
      <c r="J52" s="9"/>
      <c r="K52" s="10"/>
      <c r="L52" s="10"/>
      <c r="M52" s="10"/>
      <c r="N52" s="10"/>
      <c r="O52" s="10"/>
    </row>
    <row r="53" spans="1:15" s="7" customFormat="1">
      <c r="A53" s="252"/>
      <c r="B53" s="252"/>
      <c r="C53" s="252"/>
      <c r="D53" s="252"/>
      <c r="E53" s="252"/>
      <c r="F53" s="252"/>
      <c r="G53" s="9"/>
      <c r="H53" s="9"/>
      <c r="I53" s="9"/>
      <c r="J53" s="9"/>
      <c r="K53" s="10"/>
      <c r="L53" s="10"/>
      <c r="M53" s="10"/>
      <c r="N53" s="10"/>
      <c r="O53" s="10"/>
    </row>
    <row r="54" spans="1:15" s="7" customFormat="1">
      <c r="A54" s="252"/>
      <c r="B54" s="252"/>
      <c r="C54" s="252"/>
      <c r="D54" s="252"/>
      <c r="E54" s="252"/>
      <c r="F54" s="252"/>
      <c r="G54" s="9"/>
      <c r="H54" s="9"/>
      <c r="I54" s="9"/>
      <c r="J54" s="9"/>
      <c r="K54" s="10"/>
      <c r="L54" s="10"/>
      <c r="M54" s="10"/>
      <c r="N54" s="10"/>
      <c r="O54" s="10"/>
    </row>
    <row r="55" spans="1:15" s="7" customFormat="1">
      <c r="A55" s="252"/>
      <c r="B55" s="252"/>
      <c r="C55" s="252"/>
      <c r="D55" s="252"/>
      <c r="E55" s="252"/>
      <c r="F55" s="252"/>
      <c r="G55" s="9"/>
      <c r="H55" s="9"/>
      <c r="I55" s="9"/>
      <c r="J55" s="9"/>
      <c r="K55" s="10"/>
      <c r="L55" s="10"/>
      <c r="M55" s="10"/>
      <c r="N55" s="10"/>
      <c r="O55" s="10"/>
    </row>
    <row r="56" spans="1:15" s="7" customFormat="1">
      <c r="A56" s="252"/>
      <c r="B56" s="252"/>
      <c r="C56" s="252"/>
      <c r="D56" s="252"/>
      <c r="E56" s="252"/>
      <c r="F56" s="252"/>
      <c r="G56" s="9"/>
      <c r="H56" s="9"/>
      <c r="I56" s="9"/>
      <c r="J56" s="9"/>
      <c r="K56" s="10"/>
      <c r="L56" s="10"/>
      <c r="M56" s="10"/>
      <c r="N56" s="10"/>
      <c r="O56" s="10"/>
    </row>
    <row r="57" spans="1:15" s="7" customFormat="1">
      <c r="A57" s="252"/>
      <c r="B57" s="252"/>
      <c r="C57" s="252"/>
      <c r="D57" s="252"/>
      <c r="E57" s="252"/>
      <c r="F57" s="252"/>
      <c r="G57" s="9"/>
      <c r="H57" s="9"/>
      <c r="I57" s="9"/>
      <c r="J57" s="9"/>
      <c r="K57" s="10"/>
      <c r="L57" s="10"/>
      <c r="M57" s="10"/>
      <c r="N57" s="10"/>
      <c r="O57" s="10"/>
    </row>
    <row r="58" spans="1:15" s="7" customFormat="1">
      <c r="A58" s="252"/>
      <c r="B58" s="252"/>
      <c r="C58" s="252"/>
      <c r="D58" s="252"/>
      <c r="E58" s="252"/>
      <c r="F58" s="252"/>
      <c r="G58" s="9"/>
      <c r="H58" s="9"/>
      <c r="I58" s="9"/>
      <c r="J58" s="9"/>
      <c r="K58" s="10"/>
      <c r="L58" s="10"/>
      <c r="M58" s="10"/>
      <c r="N58" s="10"/>
      <c r="O58" s="10"/>
    </row>
    <row r="59" spans="1:15" s="5" customFormat="1">
      <c r="A59" s="221"/>
      <c r="B59" s="221"/>
      <c r="C59" s="221"/>
      <c r="D59" s="221"/>
      <c r="E59" s="221"/>
      <c r="F59" s="221"/>
      <c r="G59" s="6"/>
      <c r="H59" s="6"/>
      <c r="I59" s="6"/>
      <c r="J59" s="6"/>
      <c r="K59" s="11"/>
      <c r="L59" s="11"/>
      <c r="M59" s="11"/>
      <c r="N59" s="11"/>
      <c r="O59" s="11"/>
    </row>
    <row r="60" spans="1:15" s="5" customFormat="1">
      <c r="A60" s="221"/>
      <c r="B60" s="221"/>
      <c r="C60" s="221"/>
      <c r="D60" s="221"/>
      <c r="E60" s="221"/>
      <c r="F60" s="221"/>
      <c r="G60" s="6"/>
      <c r="H60" s="6"/>
      <c r="I60" s="6"/>
      <c r="J60" s="6"/>
      <c r="K60" s="11"/>
      <c r="L60" s="11"/>
      <c r="M60" s="11"/>
      <c r="N60" s="11"/>
      <c r="O60" s="11"/>
    </row>
    <row r="61" spans="1:15" s="5" customFormat="1">
      <c r="A61" s="221"/>
      <c r="B61" s="221"/>
      <c r="C61" s="221"/>
      <c r="D61" s="221"/>
      <c r="E61" s="221"/>
      <c r="F61" s="221"/>
      <c r="G61" s="6"/>
      <c r="H61" s="6"/>
      <c r="I61" s="6"/>
      <c r="J61" s="6"/>
      <c r="K61" s="11"/>
      <c r="L61" s="11"/>
      <c r="M61" s="11"/>
      <c r="N61" s="11"/>
      <c r="O61" s="11"/>
    </row>
    <row r="62" spans="1:15" s="5" customFormat="1">
      <c r="A62" s="221"/>
      <c r="B62" s="221"/>
      <c r="C62" s="221"/>
      <c r="D62" s="221"/>
      <c r="E62" s="221"/>
      <c r="F62" s="221"/>
      <c r="G62" s="6"/>
      <c r="H62" s="6"/>
      <c r="I62" s="6"/>
      <c r="J62" s="6"/>
      <c r="K62" s="11"/>
      <c r="L62" s="11"/>
      <c r="M62" s="11"/>
      <c r="N62" s="11"/>
      <c r="O62" s="11"/>
    </row>
    <row r="63" spans="1:15" s="5" customFormat="1">
      <c r="A63" s="221"/>
      <c r="B63" s="221"/>
      <c r="C63" s="221"/>
      <c r="D63" s="221"/>
      <c r="E63" s="221"/>
      <c r="F63" s="221"/>
      <c r="G63" s="6"/>
      <c r="H63" s="6"/>
      <c r="I63" s="6"/>
      <c r="J63" s="6"/>
      <c r="K63" s="11"/>
      <c r="L63" s="11"/>
      <c r="M63" s="11"/>
      <c r="N63" s="11"/>
      <c r="O63" s="11"/>
    </row>
    <row r="64" spans="1:15" s="5" customFormat="1">
      <c r="A64" s="221"/>
      <c r="B64" s="221"/>
      <c r="C64" s="221"/>
      <c r="D64" s="221"/>
      <c r="E64" s="221"/>
      <c r="F64" s="221"/>
      <c r="G64" s="6"/>
      <c r="H64" s="6"/>
      <c r="I64" s="6"/>
      <c r="J64" s="6"/>
      <c r="K64" s="11"/>
      <c r="L64" s="11"/>
      <c r="M64" s="11"/>
      <c r="N64" s="11"/>
      <c r="O64" s="11"/>
    </row>
    <row r="65" spans="1:15" s="5" customFormat="1">
      <c r="A65" s="221"/>
      <c r="B65" s="221"/>
      <c r="C65" s="221"/>
      <c r="D65" s="221"/>
      <c r="E65" s="221"/>
      <c r="F65" s="221"/>
      <c r="G65" s="6"/>
      <c r="H65" s="6"/>
      <c r="I65" s="6"/>
      <c r="J65" s="6"/>
      <c r="K65" s="11"/>
      <c r="L65" s="11"/>
      <c r="M65" s="11"/>
      <c r="N65" s="11"/>
      <c r="O65" s="11"/>
    </row>
    <row r="66" spans="1:15" s="5" customFormat="1">
      <c r="A66" s="221"/>
      <c r="B66" s="221"/>
      <c r="C66" s="221"/>
      <c r="D66" s="221"/>
      <c r="E66" s="221"/>
      <c r="F66" s="221"/>
      <c r="G66" s="6"/>
      <c r="H66" s="6"/>
      <c r="I66" s="6"/>
      <c r="J66" s="6"/>
      <c r="K66" s="11"/>
      <c r="L66" s="11"/>
      <c r="M66" s="11"/>
      <c r="N66" s="11"/>
      <c r="O66" s="11"/>
    </row>
    <row r="67" spans="1:15" s="5" customFormat="1">
      <c r="A67" s="221"/>
      <c r="B67" s="221"/>
      <c r="C67" s="221"/>
      <c r="D67" s="221"/>
      <c r="E67" s="221"/>
      <c r="F67" s="221"/>
      <c r="G67" s="6"/>
      <c r="H67" s="6"/>
      <c r="I67" s="6"/>
      <c r="J67" s="6"/>
      <c r="K67" s="11"/>
      <c r="L67" s="11"/>
      <c r="M67" s="11"/>
      <c r="N67" s="11"/>
      <c r="O67" s="11"/>
    </row>
    <row r="68" spans="1:15" s="5" customFormat="1">
      <c r="A68" s="221"/>
      <c r="B68" s="221"/>
      <c r="C68" s="221"/>
      <c r="D68" s="221"/>
      <c r="E68" s="221"/>
      <c r="F68" s="221"/>
      <c r="G68" s="6"/>
      <c r="H68" s="6"/>
      <c r="I68" s="6"/>
      <c r="J68" s="6"/>
      <c r="K68" s="11"/>
      <c r="L68" s="11"/>
      <c r="M68" s="11"/>
      <c r="N68" s="11"/>
      <c r="O68" s="11"/>
    </row>
    <row r="69" spans="1:15" s="5" customFormat="1">
      <c r="A69" s="221"/>
      <c r="B69" s="221"/>
      <c r="C69" s="221"/>
      <c r="D69" s="221"/>
      <c r="E69" s="221"/>
      <c r="F69" s="221"/>
      <c r="G69" s="6"/>
      <c r="H69" s="6"/>
      <c r="I69" s="6"/>
      <c r="J69" s="6"/>
      <c r="K69" s="11"/>
      <c r="L69" s="11"/>
      <c r="M69" s="11"/>
      <c r="N69" s="11"/>
      <c r="O69" s="11"/>
    </row>
    <row r="70" spans="1:15" s="5" customFormat="1">
      <c r="A70" s="221"/>
      <c r="B70" s="221"/>
      <c r="C70" s="221"/>
      <c r="D70" s="221"/>
      <c r="E70" s="221"/>
      <c r="F70" s="221"/>
      <c r="G70" s="6"/>
      <c r="H70" s="6"/>
      <c r="I70" s="6"/>
      <c r="J70" s="6"/>
      <c r="K70" s="11"/>
      <c r="L70" s="11"/>
      <c r="M70" s="11"/>
      <c r="N70" s="11"/>
      <c r="O70" s="11"/>
    </row>
    <row r="71" spans="1:15" s="5" customFormat="1">
      <c r="A71" s="221"/>
      <c r="B71" s="221"/>
      <c r="C71" s="221"/>
      <c r="D71" s="221"/>
      <c r="E71" s="221"/>
      <c r="F71" s="221"/>
      <c r="G71" s="6"/>
      <c r="H71" s="6"/>
      <c r="I71" s="6"/>
      <c r="J71" s="6"/>
      <c r="K71" s="11"/>
      <c r="L71" s="11"/>
      <c r="M71" s="11"/>
      <c r="N71" s="11"/>
      <c r="O71" s="11"/>
    </row>
    <row r="72" spans="1:15" s="5" customFormat="1">
      <c r="A72" s="221"/>
      <c r="B72" s="221"/>
      <c r="C72" s="221"/>
      <c r="D72" s="221"/>
      <c r="E72" s="221"/>
      <c r="F72" s="221"/>
      <c r="G72" s="6"/>
      <c r="H72" s="6"/>
      <c r="I72" s="6"/>
      <c r="J72" s="6"/>
      <c r="K72" s="11"/>
      <c r="L72" s="11"/>
      <c r="M72" s="11"/>
      <c r="N72" s="11"/>
      <c r="O72" s="11"/>
    </row>
    <row r="73" spans="1:15" s="5" customFormat="1">
      <c r="A73" s="221"/>
      <c r="B73" s="221"/>
      <c r="C73" s="221"/>
      <c r="D73" s="221"/>
      <c r="E73" s="221"/>
      <c r="F73" s="221"/>
      <c r="G73" s="6"/>
      <c r="H73" s="6"/>
      <c r="I73" s="6"/>
      <c r="J73" s="6"/>
      <c r="K73" s="11"/>
      <c r="L73" s="11"/>
      <c r="M73" s="11"/>
      <c r="N73" s="11"/>
      <c r="O73" s="11"/>
    </row>
    <row r="74" spans="1:15" s="5" customFormat="1">
      <c r="A74" s="221"/>
      <c r="B74" s="221"/>
      <c r="C74" s="221"/>
      <c r="D74" s="221"/>
      <c r="E74" s="221"/>
      <c r="F74" s="221"/>
      <c r="G74" s="6"/>
      <c r="H74" s="6"/>
      <c r="I74" s="6"/>
      <c r="J74" s="6"/>
      <c r="K74" s="11"/>
      <c r="L74" s="11"/>
      <c r="M74" s="11"/>
      <c r="N74" s="11"/>
      <c r="O74" s="11"/>
    </row>
    <row r="75" spans="1:15" s="5" customFormat="1">
      <c r="A75" s="221"/>
      <c r="B75" s="221"/>
      <c r="C75" s="221"/>
      <c r="D75" s="221"/>
      <c r="E75" s="221"/>
      <c r="F75" s="221"/>
      <c r="G75" s="6"/>
      <c r="H75" s="6"/>
      <c r="I75" s="6"/>
      <c r="J75" s="6"/>
      <c r="K75" s="11"/>
      <c r="L75" s="11"/>
      <c r="M75" s="11"/>
      <c r="N75" s="11"/>
      <c r="O75" s="11"/>
    </row>
    <row r="76" spans="1:15" s="5" customFormat="1">
      <c r="A76" s="221"/>
      <c r="B76" s="221"/>
      <c r="C76" s="221"/>
      <c r="D76" s="221"/>
      <c r="E76" s="221"/>
      <c r="F76" s="221"/>
      <c r="G76" s="6"/>
      <c r="H76" s="6"/>
      <c r="I76" s="6"/>
      <c r="J76" s="6"/>
      <c r="K76" s="11"/>
      <c r="L76" s="11"/>
      <c r="M76" s="11"/>
      <c r="N76" s="11"/>
      <c r="O76" s="11"/>
    </row>
    <row r="77" spans="1:15" s="5" customFormat="1">
      <c r="A77" s="221"/>
      <c r="B77" s="221"/>
      <c r="C77" s="221"/>
      <c r="D77" s="221"/>
      <c r="E77" s="221"/>
      <c r="F77" s="221"/>
      <c r="G77" s="6"/>
      <c r="H77" s="6"/>
      <c r="I77" s="6"/>
      <c r="J77" s="6"/>
      <c r="K77" s="11"/>
      <c r="L77" s="11"/>
      <c r="M77" s="11"/>
      <c r="N77" s="11"/>
      <c r="O77" s="11"/>
    </row>
    <row r="78" spans="1:15" s="5" customFormat="1">
      <c r="A78" s="221"/>
      <c r="B78" s="221"/>
      <c r="C78" s="221"/>
      <c r="D78" s="221"/>
      <c r="E78" s="221"/>
      <c r="F78" s="221"/>
      <c r="G78" s="6"/>
      <c r="H78" s="6"/>
      <c r="I78" s="6"/>
      <c r="J78" s="6"/>
      <c r="K78" s="11"/>
      <c r="L78" s="11"/>
      <c r="M78" s="11"/>
      <c r="N78" s="11"/>
      <c r="O78" s="11"/>
    </row>
    <row r="79" spans="1:15" s="5" customFormat="1">
      <c r="A79" s="221"/>
      <c r="B79" s="221"/>
      <c r="C79" s="221"/>
      <c r="D79" s="221"/>
      <c r="E79" s="221"/>
      <c r="F79" s="221"/>
      <c r="G79" s="6"/>
      <c r="H79" s="6"/>
      <c r="I79" s="6"/>
      <c r="J79" s="6"/>
      <c r="K79" s="11"/>
      <c r="L79" s="11"/>
      <c r="M79" s="11"/>
      <c r="N79" s="11"/>
      <c r="O79" s="11"/>
    </row>
    <row r="80" spans="1:15" s="5" customFormat="1">
      <c r="A80" s="221"/>
      <c r="B80" s="221"/>
      <c r="C80" s="221"/>
      <c r="D80" s="221"/>
      <c r="E80" s="221"/>
      <c r="F80" s="221"/>
      <c r="G80" s="6"/>
      <c r="H80" s="6"/>
      <c r="I80" s="6"/>
      <c r="J80" s="6"/>
      <c r="K80" s="11"/>
      <c r="L80" s="11"/>
      <c r="M80" s="11"/>
      <c r="N80" s="11"/>
      <c r="O80" s="11"/>
    </row>
    <row r="81" spans="1:15" s="5" customFormat="1">
      <c r="A81" s="221"/>
      <c r="B81" s="221"/>
      <c r="C81" s="221"/>
      <c r="D81" s="221"/>
      <c r="E81" s="221"/>
      <c r="F81" s="221"/>
      <c r="G81" s="6"/>
      <c r="H81" s="6"/>
      <c r="I81" s="6"/>
      <c r="J81" s="6"/>
      <c r="K81" s="11"/>
      <c r="L81" s="11"/>
      <c r="M81" s="11"/>
      <c r="N81" s="11"/>
      <c r="O81" s="11"/>
    </row>
    <row r="82" spans="1:15" s="5" customFormat="1">
      <c r="A82" s="221"/>
      <c r="B82" s="221"/>
      <c r="C82" s="221"/>
      <c r="D82" s="221"/>
      <c r="E82" s="221"/>
      <c r="F82" s="221"/>
      <c r="G82" s="6"/>
      <c r="H82" s="6"/>
      <c r="I82" s="6"/>
      <c r="J82" s="6"/>
      <c r="K82" s="11"/>
      <c r="L82" s="11"/>
      <c r="M82" s="11"/>
      <c r="N82" s="11"/>
      <c r="O82" s="11"/>
    </row>
    <row r="83" spans="1:15" s="5" customFormat="1">
      <c r="A83" s="221"/>
      <c r="B83" s="221"/>
      <c r="C83" s="221"/>
      <c r="D83" s="221"/>
      <c r="E83" s="221"/>
      <c r="F83" s="221"/>
      <c r="G83" s="6"/>
      <c r="H83" s="6"/>
      <c r="I83" s="6"/>
      <c r="J83" s="6"/>
      <c r="K83" s="11"/>
      <c r="L83" s="11"/>
      <c r="M83" s="11"/>
      <c r="N83" s="11"/>
      <c r="O83" s="11"/>
    </row>
    <row r="84" spans="1:15" s="5" customFormat="1">
      <c r="A84" s="221"/>
      <c r="B84" s="221"/>
      <c r="C84" s="221"/>
      <c r="D84" s="221"/>
      <c r="E84" s="221"/>
      <c r="F84" s="221"/>
      <c r="G84" s="6"/>
      <c r="H84" s="6"/>
      <c r="I84" s="6"/>
      <c r="J84" s="6"/>
      <c r="K84" s="11"/>
      <c r="L84" s="11"/>
      <c r="M84" s="11"/>
      <c r="N84" s="11"/>
      <c r="O84" s="11"/>
    </row>
    <row r="85" spans="1:15" s="5" customFormat="1">
      <c r="A85" s="221"/>
      <c r="B85" s="221"/>
      <c r="C85" s="221"/>
      <c r="D85" s="221"/>
      <c r="E85" s="221"/>
      <c r="F85" s="221"/>
      <c r="G85" s="6"/>
      <c r="H85" s="6"/>
      <c r="I85" s="6"/>
      <c r="J85" s="6"/>
      <c r="K85" s="11"/>
      <c r="L85" s="11"/>
      <c r="M85" s="11"/>
      <c r="N85" s="11"/>
      <c r="O85" s="11"/>
    </row>
    <row r="86" spans="1:15" s="5" customFormat="1">
      <c r="A86" s="221"/>
      <c r="B86" s="221"/>
      <c r="C86" s="221"/>
      <c r="D86" s="221"/>
      <c r="E86" s="221"/>
      <c r="F86" s="221"/>
      <c r="G86" s="6"/>
      <c r="H86" s="6"/>
      <c r="I86" s="6"/>
      <c r="J86" s="6"/>
      <c r="K86" s="11"/>
      <c r="L86" s="11"/>
      <c r="M86" s="11"/>
      <c r="N86" s="11"/>
      <c r="O86" s="11"/>
    </row>
    <row r="87" spans="1:15" s="5" customFormat="1">
      <c r="A87" s="221"/>
      <c r="B87" s="221"/>
      <c r="C87" s="221"/>
      <c r="D87" s="221"/>
      <c r="E87" s="221"/>
      <c r="F87" s="221"/>
      <c r="G87" s="6"/>
      <c r="H87" s="6"/>
      <c r="I87" s="6"/>
      <c r="J87" s="6"/>
      <c r="K87" s="11"/>
      <c r="L87" s="11"/>
      <c r="M87" s="11"/>
      <c r="N87" s="11"/>
      <c r="O87" s="11"/>
    </row>
    <row r="88" spans="1:15" s="5" customFormat="1">
      <c r="A88" s="221"/>
      <c r="B88" s="221"/>
      <c r="C88" s="221"/>
      <c r="D88" s="221"/>
      <c r="E88" s="221"/>
      <c r="F88" s="221"/>
      <c r="G88" s="6"/>
      <c r="H88" s="6"/>
      <c r="I88" s="6"/>
      <c r="J88" s="6"/>
      <c r="K88" s="11"/>
      <c r="L88" s="11"/>
      <c r="M88" s="11"/>
      <c r="N88" s="11"/>
      <c r="O88" s="11"/>
    </row>
    <row r="89" spans="1:15" s="5" customFormat="1">
      <c r="A89" s="221"/>
      <c r="B89" s="221"/>
      <c r="C89" s="221"/>
      <c r="D89" s="221"/>
      <c r="E89" s="221"/>
      <c r="F89" s="221"/>
      <c r="G89" s="6"/>
      <c r="H89" s="6"/>
      <c r="I89" s="6"/>
      <c r="J89" s="6"/>
      <c r="K89" s="11"/>
      <c r="L89" s="11"/>
      <c r="M89" s="11"/>
      <c r="N89" s="11"/>
      <c r="O89" s="11"/>
    </row>
    <row r="90" spans="1:15" s="5" customFormat="1">
      <c r="A90" s="221"/>
      <c r="B90" s="221"/>
      <c r="C90" s="221"/>
      <c r="D90" s="221"/>
      <c r="E90" s="221"/>
      <c r="F90" s="221"/>
      <c r="G90" s="6"/>
      <c r="H90" s="6"/>
      <c r="I90" s="6"/>
      <c r="J90" s="6"/>
      <c r="K90" s="11"/>
      <c r="L90" s="11"/>
      <c r="M90" s="11"/>
      <c r="N90" s="11"/>
      <c r="O90" s="11"/>
    </row>
    <row r="91" spans="1:15" s="5" customFormat="1">
      <c r="A91" s="221"/>
      <c r="B91" s="221"/>
      <c r="C91" s="221"/>
      <c r="D91" s="221"/>
      <c r="E91" s="221"/>
      <c r="F91" s="221"/>
      <c r="G91" s="6"/>
      <c r="H91" s="6"/>
      <c r="I91" s="6"/>
      <c r="J91" s="6"/>
      <c r="K91" s="11"/>
      <c r="L91" s="11"/>
      <c r="M91" s="11"/>
      <c r="N91" s="11"/>
      <c r="O91" s="11"/>
    </row>
    <row r="92" spans="1:15" s="5" customFormat="1">
      <c r="A92" s="221"/>
      <c r="B92" s="221"/>
      <c r="C92" s="221"/>
      <c r="D92" s="221"/>
      <c r="E92" s="221"/>
      <c r="F92" s="221"/>
      <c r="G92" s="6"/>
      <c r="H92" s="6"/>
      <c r="I92" s="6"/>
      <c r="J92" s="6"/>
      <c r="K92" s="11"/>
      <c r="L92" s="11"/>
      <c r="M92" s="11"/>
      <c r="N92" s="11"/>
      <c r="O92" s="11"/>
    </row>
    <row r="93" spans="1:15" s="5" customFormat="1">
      <c r="A93" s="221"/>
      <c r="B93" s="221"/>
      <c r="C93" s="221"/>
      <c r="D93" s="221"/>
      <c r="E93" s="221"/>
      <c r="F93" s="221"/>
      <c r="G93" s="6"/>
      <c r="H93" s="6"/>
      <c r="I93" s="6"/>
      <c r="J93" s="6"/>
      <c r="K93" s="11"/>
      <c r="L93" s="11"/>
      <c r="M93" s="11"/>
      <c r="N93" s="11"/>
      <c r="O93" s="11"/>
    </row>
    <row r="94" spans="1:15" s="5" customFormat="1">
      <c r="A94" s="221"/>
      <c r="B94" s="221"/>
      <c r="C94" s="221"/>
      <c r="D94" s="221"/>
      <c r="E94" s="221"/>
      <c r="F94" s="221"/>
      <c r="G94" s="6"/>
      <c r="H94" s="6"/>
      <c r="I94" s="6"/>
      <c r="J94" s="6"/>
      <c r="K94" s="11"/>
      <c r="L94" s="11"/>
      <c r="M94" s="11"/>
      <c r="N94" s="11"/>
      <c r="O94" s="11"/>
    </row>
    <row r="95" spans="1:15" s="5" customFormat="1">
      <c r="A95" s="221"/>
      <c r="B95" s="221"/>
      <c r="C95" s="221"/>
      <c r="D95" s="221"/>
      <c r="E95" s="221"/>
      <c r="F95" s="221"/>
      <c r="G95" s="6"/>
      <c r="H95" s="6"/>
      <c r="I95" s="6"/>
      <c r="J95" s="6"/>
      <c r="K95" s="11"/>
      <c r="L95" s="11"/>
      <c r="M95" s="11"/>
      <c r="N95" s="11"/>
      <c r="O95" s="11"/>
    </row>
    <row r="96" spans="1:15" s="5" customFormat="1">
      <c r="A96" s="221"/>
      <c r="B96" s="221"/>
      <c r="C96" s="221"/>
      <c r="D96" s="221"/>
      <c r="E96" s="221"/>
      <c r="F96" s="221"/>
      <c r="G96" s="6"/>
      <c r="H96" s="6"/>
      <c r="I96" s="6"/>
      <c r="J96" s="6"/>
      <c r="K96" s="11"/>
      <c r="L96" s="11"/>
      <c r="M96" s="11"/>
      <c r="N96" s="11"/>
      <c r="O96" s="11"/>
    </row>
    <row r="97" spans="1:15" s="5" customFormat="1">
      <c r="A97" s="221"/>
      <c r="B97" s="221"/>
      <c r="C97" s="221"/>
      <c r="D97" s="221"/>
      <c r="E97" s="221"/>
      <c r="F97" s="221"/>
      <c r="G97" s="6"/>
      <c r="H97" s="6"/>
      <c r="I97" s="6"/>
      <c r="J97" s="6"/>
      <c r="K97" s="11"/>
      <c r="L97" s="11"/>
      <c r="M97" s="11"/>
      <c r="N97" s="11"/>
      <c r="O97" s="11"/>
    </row>
    <row r="98" spans="1:15" s="5" customFormat="1">
      <c r="A98" s="221"/>
      <c r="B98" s="221"/>
      <c r="C98" s="221"/>
      <c r="D98" s="221"/>
      <c r="E98" s="221"/>
      <c r="F98" s="221"/>
      <c r="G98" s="6"/>
      <c r="H98" s="6"/>
      <c r="I98" s="6"/>
      <c r="J98" s="6"/>
    </row>
    <row r="99" spans="1:15" s="5" customFormat="1">
      <c r="A99" s="221"/>
      <c r="B99" s="221"/>
      <c r="C99" s="221"/>
      <c r="D99" s="221"/>
      <c r="E99" s="221"/>
      <c r="F99" s="221"/>
      <c r="G99" s="6"/>
      <c r="H99" s="6"/>
      <c r="I99" s="6"/>
      <c r="J99" s="6"/>
    </row>
    <row r="100" spans="1:15" s="5" customFormat="1">
      <c r="A100" s="221"/>
      <c r="B100" s="221"/>
      <c r="C100" s="221"/>
      <c r="D100" s="221"/>
      <c r="E100" s="221"/>
      <c r="F100" s="221"/>
      <c r="G100" s="6"/>
      <c r="H100" s="6"/>
      <c r="I100" s="6"/>
      <c r="J100" s="6"/>
    </row>
    <row r="101" spans="1:15" s="5" customFormat="1">
      <c r="A101" s="221"/>
      <c r="B101" s="221"/>
      <c r="C101" s="221"/>
      <c r="D101" s="221"/>
      <c r="E101" s="221"/>
      <c r="F101" s="221"/>
      <c r="G101" s="6"/>
      <c r="H101" s="6"/>
      <c r="I101" s="6"/>
      <c r="J101" s="6"/>
    </row>
    <row r="102" spans="1:15" s="5" customFormat="1">
      <c r="A102" s="221"/>
      <c r="B102" s="221"/>
      <c r="C102" s="221"/>
      <c r="D102" s="221"/>
      <c r="E102" s="221"/>
      <c r="F102" s="221"/>
      <c r="G102" s="6"/>
      <c r="H102" s="6"/>
      <c r="I102" s="6"/>
      <c r="J102" s="6"/>
    </row>
    <row r="103" spans="1:15" s="5" customFormat="1">
      <c r="A103" s="221"/>
      <c r="B103" s="221"/>
      <c r="C103" s="221"/>
      <c r="D103" s="221"/>
      <c r="E103" s="221"/>
      <c r="F103" s="221"/>
      <c r="G103" s="6"/>
      <c r="H103" s="6"/>
      <c r="I103" s="6"/>
      <c r="J103" s="6"/>
    </row>
    <row r="104" spans="1:15" s="5" customFormat="1">
      <c r="A104" s="221"/>
      <c r="B104" s="221"/>
      <c r="C104" s="221"/>
      <c r="D104" s="221"/>
      <c r="E104" s="221"/>
      <c r="F104" s="221"/>
      <c r="G104" s="6"/>
      <c r="H104" s="6"/>
      <c r="I104" s="6"/>
      <c r="J104" s="6"/>
    </row>
    <row r="105" spans="1:15" s="5" customFormat="1">
      <c r="A105" s="221"/>
      <c r="B105" s="221"/>
      <c r="C105" s="221"/>
      <c r="D105" s="221"/>
      <c r="E105" s="221"/>
      <c r="F105" s="221"/>
      <c r="G105" s="6"/>
      <c r="H105" s="6"/>
      <c r="I105" s="6"/>
      <c r="J105" s="6"/>
    </row>
    <row r="106" spans="1:15" s="5" customFormat="1">
      <c r="A106" s="221"/>
      <c r="B106" s="221"/>
      <c r="C106" s="221"/>
      <c r="D106" s="221"/>
      <c r="E106" s="221"/>
      <c r="F106" s="221"/>
      <c r="G106" s="6"/>
      <c r="H106" s="6"/>
      <c r="I106" s="6"/>
      <c r="J106" s="6"/>
    </row>
    <row r="107" spans="1:15" s="5" customFormat="1">
      <c r="A107" s="221"/>
      <c r="B107" s="221"/>
      <c r="C107" s="221"/>
      <c r="D107" s="221"/>
      <c r="E107" s="221"/>
      <c r="F107" s="221"/>
      <c r="G107" s="6"/>
      <c r="H107" s="6"/>
      <c r="I107" s="6"/>
      <c r="J107" s="6"/>
    </row>
    <row r="108" spans="1:15" s="5" customFormat="1">
      <c r="A108" s="221"/>
      <c r="B108" s="221"/>
      <c r="C108" s="221"/>
      <c r="D108" s="221"/>
      <c r="E108" s="221"/>
      <c r="F108" s="221"/>
      <c r="G108" s="6"/>
      <c r="H108" s="6"/>
      <c r="I108" s="6"/>
      <c r="J108" s="6"/>
    </row>
    <row r="109" spans="1:15" s="5" customFormat="1">
      <c r="A109" s="221"/>
      <c r="B109" s="221"/>
      <c r="C109" s="221"/>
      <c r="D109" s="221"/>
      <c r="E109" s="221"/>
      <c r="F109" s="221"/>
      <c r="G109" s="6"/>
      <c r="H109" s="6"/>
      <c r="I109" s="6"/>
      <c r="J109" s="6"/>
    </row>
    <row r="110" spans="1:15" s="5" customFormat="1">
      <c r="A110" s="221"/>
      <c r="B110" s="221"/>
      <c r="C110" s="221"/>
      <c r="D110" s="221"/>
      <c r="E110" s="221"/>
      <c r="F110" s="221"/>
      <c r="G110" s="6"/>
      <c r="H110" s="6"/>
      <c r="I110" s="6"/>
      <c r="J110" s="6"/>
    </row>
    <row r="111" spans="1:15" s="5" customFormat="1">
      <c r="A111" s="221"/>
      <c r="B111" s="221"/>
      <c r="C111" s="221"/>
      <c r="D111" s="221"/>
      <c r="E111" s="221"/>
      <c r="F111" s="221"/>
      <c r="G111" s="6"/>
      <c r="H111" s="6"/>
      <c r="I111" s="6"/>
      <c r="J111" s="6"/>
    </row>
    <row r="112" spans="1:15" s="5" customFormat="1">
      <c r="A112" s="221"/>
      <c r="B112" s="221"/>
      <c r="C112" s="221"/>
      <c r="D112" s="221"/>
      <c r="E112" s="221"/>
      <c r="F112" s="221"/>
      <c r="G112" s="6"/>
      <c r="H112" s="6"/>
      <c r="I112" s="6"/>
      <c r="J112" s="6"/>
    </row>
    <row r="113" spans="1:10" s="5" customFormat="1">
      <c r="A113" s="221"/>
      <c r="B113" s="221"/>
      <c r="C113" s="221"/>
      <c r="D113" s="221"/>
      <c r="E113" s="221"/>
      <c r="F113" s="221"/>
      <c r="G113" s="6"/>
      <c r="H113" s="6"/>
      <c r="I113" s="6"/>
      <c r="J113" s="6"/>
    </row>
    <row r="114" spans="1:10" s="5" customFormat="1">
      <c r="A114" s="221"/>
      <c r="B114" s="221"/>
      <c r="C114" s="221"/>
      <c r="D114" s="221"/>
      <c r="E114" s="221"/>
      <c r="F114" s="221"/>
      <c r="G114" s="6"/>
      <c r="H114" s="6"/>
      <c r="I114" s="6"/>
      <c r="J114" s="6"/>
    </row>
    <row r="115" spans="1:10" s="5" customFormat="1">
      <c r="A115" s="221"/>
      <c r="B115" s="221"/>
      <c r="C115" s="221"/>
      <c r="D115" s="221"/>
      <c r="E115" s="221"/>
      <c r="F115" s="221"/>
      <c r="G115" s="6"/>
      <c r="H115" s="6"/>
      <c r="I115" s="6"/>
      <c r="J115" s="6"/>
    </row>
    <row r="116" spans="1:10" s="5" customFormat="1">
      <c r="A116" s="221"/>
      <c r="B116" s="221"/>
      <c r="C116" s="221"/>
      <c r="D116" s="221"/>
      <c r="E116" s="221"/>
      <c r="F116" s="221"/>
      <c r="G116" s="6"/>
      <c r="H116" s="6"/>
      <c r="I116" s="6"/>
      <c r="J116" s="6"/>
    </row>
    <row r="117" spans="1:10" s="5" customFormat="1">
      <c r="A117" s="221"/>
      <c r="B117" s="221"/>
      <c r="C117" s="221"/>
      <c r="D117" s="221"/>
      <c r="E117" s="221"/>
      <c r="F117" s="221"/>
      <c r="G117" s="6"/>
      <c r="H117" s="6"/>
      <c r="I117" s="6"/>
      <c r="J117" s="6"/>
    </row>
    <row r="118" spans="1:10" s="5" customFormat="1">
      <c r="A118" s="221"/>
      <c r="B118" s="221"/>
      <c r="C118" s="221"/>
      <c r="D118" s="221"/>
      <c r="E118" s="221"/>
      <c r="F118" s="221"/>
      <c r="G118" s="6"/>
      <c r="H118" s="6"/>
      <c r="I118" s="6"/>
      <c r="J118" s="6"/>
    </row>
    <row r="119" spans="1:10" s="5" customFormat="1">
      <c r="A119" s="221"/>
      <c r="B119" s="221"/>
      <c r="C119" s="221"/>
      <c r="D119" s="221"/>
      <c r="E119" s="221"/>
      <c r="F119" s="221"/>
      <c r="G119" s="6"/>
      <c r="H119" s="6"/>
      <c r="I119" s="6"/>
      <c r="J119" s="6"/>
    </row>
    <row r="120" spans="1:10" s="5" customFormat="1">
      <c r="A120" s="221"/>
      <c r="B120" s="221"/>
      <c r="C120" s="221"/>
      <c r="D120" s="221"/>
      <c r="E120" s="221"/>
      <c r="F120" s="221"/>
      <c r="G120" s="6"/>
      <c r="H120" s="6"/>
      <c r="I120" s="6"/>
      <c r="J120" s="6"/>
    </row>
    <row r="121" spans="1:10" s="5" customFormat="1">
      <c r="A121" s="221"/>
      <c r="B121" s="221"/>
      <c r="C121" s="221"/>
      <c r="D121" s="221"/>
      <c r="E121" s="221"/>
      <c r="F121" s="221"/>
      <c r="G121" s="6"/>
      <c r="H121" s="6"/>
      <c r="I121" s="6"/>
      <c r="J121" s="6"/>
    </row>
    <row r="122" spans="1:10" s="5" customFormat="1">
      <c r="A122" s="221"/>
      <c r="B122" s="221"/>
      <c r="C122" s="221"/>
      <c r="D122" s="221"/>
      <c r="E122" s="221"/>
      <c r="F122" s="221"/>
      <c r="G122" s="6"/>
      <c r="H122" s="6"/>
      <c r="I122" s="6"/>
      <c r="J122" s="6"/>
    </row>
    <row r="123" spans="1:10" s="5" customFormat="1">
      <c r="A123" s="221"/>
      <c r="B123" s="221"/>
      <c r="C123" s="221"/>
      <c r="D123" s="221"/>
      <c r="E123" s="221"/>
      <c r="F123" s="221"/>
      <c r="G123" s="6"/>
      <c r="H123" s="6"/>
      <c r="I123" s="6"/>
      <c r="J123" s="6"/>
    </row>
    <row r="124" spans="1:10" s="5" customFormat="1">
      <c r="A124" s="221"/>
      <c r="B124" s="221"/>
      <c r="C124" s="221"/>
      <c r="D124" s="221"/>
      <c r="E124" s="221"/>
      <c r="F124" s="221"/>
      <c r="G124" s="6"/>
      <c r="H124" s="6"/>
      <c r="I124" s="6"/>
      <c r="J124" s="6"/>
    </row>
    <row r="125" spans="1:10" s="5" customFormat="1">
      <c r="A125" s="221"/>
      <c r="B125" s="221"/>
      <c r="C125" s="221"/>
      <c r="D125" s="221"/>
      <c r="E125" s="221"/>
      <c r="F125" s="221"/>
      <c r="G125" s="6"/>
      <c r="H125" s="6"/>
      <c r="I125" s="6"/>
      <c r="J125" s="6"/>
    </row>
    <row r="126" spans="1:10" s="5" customFormat="1">
      <c r="A126" s="221"/>
      <c r="B126" s="221"/>
      <c r="C126" s="221"/>
      <c r="D126" s="221"/>
      <c r="E126" s="221"/>
      <c r="F126" s="221"/>
      <c r="G126" s="6"/>
      <c r="H126" s="6"/>
      <c r="I126" s="6"/>
      <c r="J126" s="6"/>
    </row>
    <row r="127" spans="1:10" s="5" customFormat="1">
      <c r="A127" s="221"/>
      <c r="B127" s="221"/>
      <c r="C127" s="221"/>
      <c r="D127" s="221"/>
      <c r="E127" s="221"/>
      <c r="F127" s="221"/>
      <c r="G127" s="6"/>
      <c r="H127" s="6"/>
      <c r="I127" s="6"/>
      <c r="J127" s="6"/>
    </row>
    <row r="128" spans="1:10" s="5" customFormat="1">
      <c r="A128" s="221"/>
      <c r="B128" s="221"/>
      <c r="C128" s="221"/>
      <c r="D128" s="221"/>
      <c r="E128" s="221"/>
      <c r="F128" s="221"/>
      <c r="G128" s="6"/>
      <c r="H128" s="6"/>
      <c r="I128" s="6"/>
      <c r="J128" s="6"/>
    </row>
    <row r="129" spans="1:10" s="5" customFormat="1">
      <c r="A129" s="221"/>
      <c r="B129" s="221"/>
      <c r="C129" s="221"/>
      <c r="D129" s="221"/>
      <c r="E129" s="221"/>
      <c r="F129" s="221"/>
      <c r="G129" s="6"/>
      <c r="H129" s="6"/>
      <c r="I129" s="6"/>
      <c r="J129" s="6"/>
    </row>
    <row r="130" spans="1:10" s="5" customFormat="1">
      <c r="A130" s="221"/>
      <c r="B130" s="221"/>
      <c r="C130" s="221"/>
      <c r="D130" s="221"/>
      <c r="E130" s="221"/>
      <c r="F130" s="221"/>
      <c r="G130" s="6"/>
      <c r="H130" s="6"/>
      <c r="I130" s="6"/>
      <c r="J130" s="6"/>
    </row>
    <row r="131" spans="1:10" s="5" customFormat="1">
      <c r="A131" s="221"/>
      <c r="B131" s="221"/>
      <c r="C131" s="221"/>
      <c r="D131" s="221"/>
      <c r="E131" s="221"/>
      <c r="F131" s="221"/>
      <c r="G131" s="6"/>
      <c r="H131" s="6"/>
      <c r="I131" s="6"/>
      <c r="J131" s="6"/>
    </row>
    <row r="132" spans="1:10" s="5" customFormat="1">
      <c r="A132" s="221"/>
      <c r="B132" s="221"/>
      <c r="C132" s="221"/>
      <c r="D132" s="221"/>
      <c r="E132" s="221"/>
      <c r="F132" s="221"/>
      <c r="G132" s="6"/>
      <c r="H132" s="6"/>
      <c r="I132" s="6"/>
      <c r="J132" s="6"/>
    </row>
    <row r="133" spans="1:10" s="5" customFormat="1">
      <c r="A133" s="221"/>
      <c r="B133" s="221"/>
      <c r="C133" s="221"/>
      <c r="D133" s="221"/>
      <c r="E133" s="221"/>
      <c r="F133" s="221"/>
      <c r="G133" s="6"/>
      <c r="H133" s="6"/>
      <c r="I133" s="6"/>
      <c r="J133" s="6"/>
    </row>
    <row r="134" spans="1:10" s="5" customFormat="1">
      <c r="A134" s="221"/>
      <c r="B134" s="221"/>
      <c r="C134" s="221"/>
      <c r="D134" s="221"/>
      <c r="E134" s="221"/>
      <c r="F134" s="221"/>
      <c r="G134" s="6"/>
      <c r="H134" s="6"/>
      <c r="I134" s="6"/>
      <c r="J134" s="6"/>
    </row>
    <row r="135" spans="1:10" s="5" customFormat="1">
      <c r="A135" s="221"/>
      <c r="B135" s="221"/>
      <c r="C135" s="221"/>
      <c r="D135" s="221"/>
      <c r="E135" s="221"/>
      <c r="F135" s="221"/>
      <c r="G135" s="6"/>
      <c r="H135" s="6"/>
      <c r="I135" s="6"/>
      <c r="J135" s="6"/>
    </row>
    <row r="136" spans="1:10" s="5" customFormat="1">
      <c r="A136" s="221"/>
      <c r="B136" s="221"/>
      <c r="C136" s="221"/>
      <c r="D136" s="221"/>
      <c r="E136" s="221"/>
      <c r="F136" s="221"/>
      <c r="G136" s="6"/>
      <c r="H136" s="6"/>
      <c r="I136" s="6"/>
      <c r="J136" s="6"/>
    </row>
    <row r="137" spans="1:10" s="5" customFormat="1">
      <c r="A137" s="221"/>
      <c r="B137" s="221"/>
      <c r="C137" s="221"/>
      <c r="D137" s="221"/>
      <c r="E137" s="221"/>
      <c r="F137" s="221"/>
      <c r="G137" s="6"/>
      <c r="H137" s="6"/>
      <c r="I137" s="6"/>
      <c r="J137" s="6"/>
    </row>
    <row r="138" spans="1:10" s="5" customFormat="1">
      <c r="A138" s="221"/>
      <c r="B138" s="221"/>
      <c r="C138" s="221"/>
      <c r="D138" s="221"/>
      <c r="E138" s="221"/>
      <c r="F138" s="221"/>
      <c r="G138" s="6"/>
      <c r="H138" s="6"/>
      <c r="I138" s="6"/>
      <c r="J138" s="6"/>
    </row>
    <row r="139" spans="1:10" s="5" customFormat="1">
      <c r="A139" s="221"/>
      <c r="B139" s="221"/>
      <c r="C139" s="221"/>
      <c r="D139" s="221"/>
      <c r="E139" s="221"/>
      <c r="F139" s="221"/>
      <c r="G139" s="6"/>
      <c r="H139" s="6"/>
      <c r="I139" s="6"/>
      <c r="J139" s="6"/>
    </row>
    <row r="140" spans="1:10" s="5" customFormat="1">
      <c r="A140" s="221"/>
      <c r="B140" s="221"/>
      <c r="C140" s="221"/>
      <c r="D140" s="221"/>
      <c r="E140" s="221"/>
      <c r="F140" s="221"/>
      <c r="G140" s="6"/>
      <c r="H140" s="6"/>
      <c r="I140" s="6"/>
      <c r="J140" s="6"/>
    </row>
    <row r="141" spans="1:10" s="5" customFormat="1">
      <c r="A141" s="221"/>
      <c r="B141" s="221"/>
      <c r="C141" s="221"/>
      <c r="D141" s="221"/>
      <c r="E141" s="221"/>
      <c r="F141" s="221"/>
      <c r="G141" s="6"/>
      <c r="H141" s="6"/>
      <c r="I141" s="6"/>
      <c r="J141" s="6"/>
    </row>
    <row r="142" spans="1:10" s="5" customFormat="1">
      <c r="A142" s="221"/>
      <c r="B142" s="221"/>
      <c r="C142" s="221"/>
      <c r="D142" s="221"/>
      <c r="E142" s="221"/>
      <c r="F142" s="221"/>
      <c r="G142" s="6"/>
      <c r="H142" s="6"/>
      <c r="I142" s="6"/>
      <c r="J142" s="6"/>
    </row>
    <row r="143" spans="1:10" s="5" customFormat="1">
      <c r="A143" s="221"/>
      <c r="B143" s="221"/>
      <c r="C143" s="221"/>
      <c r="D143" s="221"/>
      <c r="E143" s="221"/>
      <c r="F143" s="221"/>
      <c r="G143" s="6"/>
      <c r="H143" s="6"/>
      <c r="I143" s="6"/>
      <c r="J143" s="6"/>
    </row>
    <row r="144" spans="1:10" s="5" customFormat="1">
      <c r="A144" s="221"/>
      <c r="B144" s="221"/>
      <c r="C144" s="221"/>
      <c r="D144" s="221"/>
      <c r="E144" s="221"/>
      <c r="F144" s="221"/>
      <c r="G144" s="6"/>
      <c r="H144" s="6"/>
      <c r="I144" s="6"/>
      <c r="J144" s="6"/>
    </row>
    <row r="145" spans="1:10" s="5" customFormat="1">
      <c r="A145" s="221"/>
      <c r="B145" s="221"/>
      <c r="C145" s="221"/>
      <c r="D145" s="221"/>
      <c r="E145" s="221"/>
      <c r="F145" s="221"/>
      <c r="G145" s="6"/>
      <c r="H145" s="6"/>
      <c r="I145" s="6"/>
      <c r="J145" s="6"/>
    </row>
    <row r="146" spans="1:10" s="5" customFormat="1">
      <c r="A146" s="221"/>
      <c r="B146" s="221"/>
      <c r="C146" s="221"/>
      <c r="D146" s="221"/>
      <c r="E146" s="221"/>
      <c r="F146" s="221"/>
      <c r="G146" s="6"/>
      <c r="H146" s="6"/>
      <c r="I146" s="6"/>
      <c r="J146" s="6"/>
    </row>
    <row r="147" spans="1:10" s="5" customFormat="1">
      <c r="A147" s="221"/>
      <c r="B147" s="221"/>
      <c r="C147" s="221"/>
      <c r="D147" s="221"/>
      <c r="E147" s="221"/>
      <c r="F147" s="221"/>
      <c r="G147" s="6"/>
      <c r="H147" s="6"/>
      <c r="I147" s="6"/>
      <c r="J147" s="6"/>
    </row>
    <row r="148" spans="1:10" s="5" customFormat="1">
      <c r="A148" s="221"/>
      <c r="B148" s="221"/>
      <c r="C148" s="221"/>
      <c r="D148" s="221"/>
      <c r="E148" s="221"/>
      <c r="F148" s="221"/>
      <c r="G148" s="6"/>
      <c r="H148" s="6"/>
      <c r="I148" s="6"/>
      <c r="J148" s="6"/>
    </row>
    <row r="149" spans="1:10" s="5" customFormat="1">
      <c r="A149" s="221"/>
      <c r="B149" s="221"/>
      <c r="C149" s="221"/>
      <c r="D149" s="221"/>
      <c r="E149" s="221"/>
      <c r="F149" s="221"/>
      <c r="G149" s="6"/>
      <c r="H149" s="6"/>
      <c r="I149" s="6"/>
      <c r="J149" s="6"/>
    </row>
    <row r="150" spans="1:10" s="5" customFormat="1">
      <c r="A150" s="221"/>
      <c r="B150" s="221"/>
      <c r="C150" s="221"/>
      <c r="D150" s="221"/>
      <c r="E150" s="221"/>
      <c r="F150" s="221"/>
      <c r="G150" s="6"/>
      <c r="H150" s="6"/>
      <c r="I150" s="6"/>
      <c r="J150" s="6"/>
    </row>
    <row r="151" spans="1:10">
      <c r="G151" s="116"/>
      <c r="H151" s="116"/>
      <c r="I151" s="116"/>
      <c r="J151" s="116"/>
    </row>
    <row r="152" spans="1:10">
      <c r="G152" s="116"/>
      <c r="H152" s="116"/>
      <c r="I152" s="116"/>
      <c r="J152" s="116"/>
    </row>
    <row r="153" spans="1:10">
      <c r="G153" s="116"/>
      <c r="H153" s="116"/>
      <c r="I153" s="116"/>
      <c r="J153" s="116"/>
    </row>
    <row r="154" spans="1:10">
      <c r="G154" s="116"/>
      <c r="H154" s="116"/>
      <c r="I154" s="116"/>
      <c r="J154" s="116"/>
    </row>
    <row r="155" spans="1:10">
      <c r="G155" s="116"/>
      <c r="H155" s="116"/>
      <c r="I155" s="116"/>
      <c r="J155" s="116"/>
    </row>
    <row r="156" spans="1:10">
      <c r="G156" s="116"/>
      <c r="H156" s="116"/>
      <c r="I156" s="116"/>
      <c r="J156" s="116"/>
    </row>
    <row r="157" spans="1:10">
      <c r="G157" s="116"/>
      <c r="H157" s="116"/>
      <c r="I157" s="116"/>
      <c r="J157" s="116"/>
    </row>
    <row r="158" spans="1:10">
      <c r="G158" s="116"/>
      <c r="H158" s="116"/>
      <c r="I158" s="116"/>
      <c r="J158" s="116"/>
    </row>
    <row r="159" spans="1:10">
      <c r="G159" s="116"/>
      <c r="H159" s="116"/>
      <c r="I159" s="116"/>
      <c r="J159" s="116"/>
    </row>
    <row r="160" spans="1:10">
      <c r="G160" s="116"/>
      <c r="H160" s="116"/>
      <c r="I160" s="116"/>
      <c r="J160" s="116"/>
    </row>
    <row r="161" spans="7:10">
      <c r="G161" s="116"/>
      <c r="H161" s="116"/>
      <c r="I161" s="116"/>
      <c r="J161" s="116"/>
    </row>
    <row r="162" spans="7:10">
      <c r="G162" s="116"/>
      <c r="H162" s="116"/>
      <c r="I162" s="116"/>
      <c r="J162" s="116"/>
    </row>
    <row r="163" spans="7:10">
      <c r="G163" s="116"/>
      <c r="H163" s="116"/>
      <c r="I163" s="116"/>
      <c r="J163" s="116"/>
    </row>
    <row r="164" spans="7:10">
      <c r="G164" s="116"/>
      <c r="H164" s="116"/>
      <c r="I164" s="116"/>
      <c r="J164" s="116"/>
    </row>
    <row r="165" spans="7:10">
      <c r="G165" s="116"/>
      <c r="H165" s="116"/>
      <c r="I165" s="116"/>
      <c r="J165" s="116"/>
    </row>
    <row r="166" spans="7:10">
      <c r="G166" s="116"/>
      <c r="H166" s="116"/>
      <c r="I166" s="116"/>
      <c r="J166" s="116"/>
    </row>
    <row r="167" spans="7:10">
      <c r="G167" s="116"/>
      <c r="H167" s="116"/>
      <c r="I167" s="116"/>
      <c r="J167" s="116"/>
    </row>
    <row r="168" spans="7:10">
      <c r="G168" s="116"/>
      <c r="H168" s="116"/>
      <c r="I168" s="116"/>
      <c r="J168" s="116"/>
    </row>
    <row r="169" spans="7:10">
      <c r="G169" s="116"/>
      <c r="H169" s="116"/>
      <c r="I169" s="116"/>
      <c r="J169" s="116"/>
    </row>
    <row r="170" spans="7:10">
      <c r="G170" s="116"/>
      <c r="H170" s="116"/>
      <c r="I170" s="116"/>
      <c r="J170" s="116"/>
    </row>
    <row r="171" spans="7:10">
      <c r="G171" s="116"/>
      <c r="H171" s="116"/>
      <c r="I171" s="116"/>
      <c r="J171" s="116"/>
    </row>
    <row r="172" spans="7:10">
      <c r="G172" s="116"/>
      <c r="H172" s="116"/>
      <c r="I172" s="116"/>
      <c r="J172" s="116"/>
    </row>
    <row r="173" spans="7:10">
      <c r="G173" s="116"/>
      <c r="H173" s="116"/>
      <c r="I173" s="116"/>
      <c r="J173" s="116"/>
    </row>
    <row r="174" spans="7:10">
      <c r="G174" s="116"/>
      <c r="H174" s="116"/>
      <c r="I174" s="116"/>
      <c r="J174" s="116"/>
    </row>
    <row r="175" spans="7:10">
      <c r="G175" s="116"/>
      <c r="H175" s="116"/>
      <c r="I175" s="116"/>
      <c r="J175" s="116"/>
    </row>
    <row r="176" spans="7:10">
      <c r="G176" s="116"/>
      <c r="H176" s="116"/>
      <c r="I176" s="116"/>
      <c r="J176" s="116"/>
    </row>
    <row r="177" spans="7:10">
      <c r="G177" s="116"/>
      <c r="H177" s="116"/>
      <c r="I177" s="116"/>
      <c r="J177" s="116"/>
    </row>
    <row r="178" spans="7:10">
      <c r="G178" s="116"/>
      <c r="H178" s="116"/>
      <c r="I178" s="116"/>
      <c r="J178" s="116"/>
    </row>
    <row r="179" spans="7:10">
      <c r="G179" s="116"/>
      <c r="H179" s="116"/>
      <c r="I179" s="116"/>
      <c r="J179" s="116"/>
    </row>
    <row r="180" spans="7:10">
      <c r="G180" s="116"/>
      <c r="H180" s="116"/>
      <c r="I180" s="116"/>
      <c r="J180" s="116"/>
    </row>
    <row r="181" spans="7:10">
      <c r="G181" s="116"/>
      <c r="H181" s="116"/>
      <c r="I181" s="116"/>
      <c r="J181" s="116"/>
    </row>
    <row r="182" spans="7:10">
      <c r="G182" s="116"/>
      <c r="H182" s="116"/>
      <c r="I182" s="116"/>
      <c r="J182" s="116"/>
    </row>
    <row r="183" spans="7:10">
      <c r="G183" s="116"/>
      <c r="H183" s="116"/>
      <c r="I183" s="116"/>
      <c r="J183" s="116"/>
    </row>
    <row r="184" spans="7:10">
      <c r="G184" s="116"/>
      <c r="H184" s="116"/>
      <c r="I184" s="116"/>
      <c r="J184" s="116"/>
    </row>
    <row r="185" spans="7:10">
      <c r="G185" s="116"/>
      <c r="H185" s="116"/>
      <c r="I185" s="116"/>
      <c r="J185" s="116"/>
    </row>
    <row r="186" spans="7:10">
      <c r="G186" s="116"/>
      <c r="H186" s="116"/>
      <c r="I186" s="116"/>
      <c r="J186" s="116"/>
    </row>
    <row r="187" spans="7:10">
      <c r="G187" s="116"/>
      <c r="H187" s="116"/>
      <c r="I187" s="116"/>
      <c r="J187" s="116"/>
    </row>
    <row r="188" spans="7:10">
      <c r="G188" s="116"/>
      <c r="H188" s="116"/>
      <c r="I188" s="116"/>
      <c r="J188" s="116"/>
    </row>
    <row r="189" spans="7:10">
      <c r="G189" s="116"/>
      <c r="H189" s="116"/>
      <c r="I189" s="116"/>
      <c r="J189" s="116"/>
    </row>
    <row r="190" spans="7:10">
      <c r="G190" s="116"/>
      <c r="H190" s="116"/>
      <c r="I190" s="116"/>
      <c r="J190" s="116"/>
    </row>
    <row r="191" spans="7:10">
      <c r="G191" s="116"/>
      <c r="H191" s="116"/>
      <c r="I191" s="116"/>
      <c r="J191" s="116"/>
    </row>
    <row r="192" spans="7:10">
      <c r="G192" s="116"/>
      <c r="H192" s="116"/>
      <c r="I192" s="116"/>
      <c r="J192" s="116"/>
    </row>
    <row r="193" spans="7:10">
      <c r="G193" s="116"/>
      <c r="H193" s="116"/>
      <c r="I193" s="116"/>
      <c r="J193" s="116"/>
    </row>
    <row r="194" spans="7:10">
      <c r="G194" s="116"/>
      <c r="H194" s="116"/>
      <c r="I194" s="116"/>
      <c r="J194" s="116"/>
    </row>
    <row r="195" spans="7:10">
      <c r="G195" s="116"/>
      <c r="H195" s="116"/>
      <c r="I195" s="116"/>
      <c r="J195" s="116"/>
    </row>
    <row r="196" spans="7:10">
      <c r="G196" s="116"/>
      <c r="H196" s="116"/>
      <c r="I196" s="116"/>
      <c r="J196" s="116"/>
    </row>
    <row r="197" spans="7:10">
      <c r="G197" s="116"/>
      <c r="H197" s="116"/>
      <c r="I197" s="116"/>
      <c r="J197" s="116"/>
    </row>
    <row r="198" spans="7:10">
      <c r="G198" s="116"/>
      <c r="H198" s="116"/>
      <c r="I198" s="116"/>
      <c r="J198" s="116"/>
    </row>
    <row r="199" spans="7:10">
      <c r="G199" s="116"/>
      <c r="H199" s="116"/>
      <c r="I199" s="116"/>
      <c r="J199" s="116"/>
    </row>
    <row r="200" spans="7:10">
      <c r="G200" s="116"/>
      <c r="H200" s="116"/>
      <c r="I200" s="116"/>
      <c r="J200" s="116"/>
    </row>
    <row r="201" spans="7:10">
      <c r="G201" s="116"/>
      <c r="H201" s="116"/>
      <c r="I201" s="116"/>
      <c r="J201" s="116"/>
    </row>
    <row r="202" spans="7:10">
      <c r="G202" s="116"/>
      <c r="H202" s="116"/>
      <c r="I202" s="116"/>
      <c r="J202" s="116"/>
    </row>
    <row r="203" spans="7:10">
      <c r="G203" s="116"/>
      <c r="H203" s="116"/>
      <c r="I203" s="116"/>
      <c r="J203" s="116"/>
    </row>
    <row r="204" spans="7:10">
      <c r="G204" s="116"/>
      <c r="H204" s="116"/>
      <c r="I204" s="116"/>
      <c r="J204" s="116"/>
    </row>
    <row r="205" spans="7:10">
      <c r="G205" s="116"/>
      <c r="H205" s="116"/>
      <c r="I205" s="116"/>
      <c r="J205" s="116"/>
    </row>
    <row r="206" spans="7:10">
      <c r="G206" s="116"/>
      <c r="H206" s="116"/>
      <c r="I206" s="116"/>
      <c r="J206" s="116"/>
    </row>
    <row r="207" spans="7:10">
      <c r="G207" s="116"/>
      <c r="H207" s="116"/>
      <c r="I207" s="116"/>
      <c r="J207" s="116"/>
    </row>
    <row r="208" spans="7:10">
      <c r="G208" s="116"/>
      <c r="H208" s="116"/>
      <c r="I208" s="116"/>
      <c r="J208" s="116"/>
    </row>
    <row r="209" spans="7:10">
      <c r="G209" s="116"/>
      <c r="H209" s="116"/>
      <c r="I209" s="116"/>
      <c r="J209" s="116"/>
    </row>
    <row r="210" spans="7:10">
      <c r="G210" s="116"/>
      <c r="H210" s="116"/>
      <c r="I210" s="116"/>
      <c r="J210" s="116"/>
    </row>
    <row r="211" spans="7:10">
      <c r="G211" s="116"/>
      <c r="H211" s="116"/>
      <c r="I211" s="116"/>
      <c r="J211" s="116"/>
    </row>
    <row r="212" spans="7:10">
      <c r="G212" s="116"/>
      <c r="H212" s="116"/>
      <c r="I212" s="116"/>
      <c r="J212" s="116"/>
    </row>
    <row r="213" spans="7:10">
      <c r="G213" s="116"/>
      <c r="H213" s="116"/>
      <c r="I213" s="116"/>
      <c r="J213" s="116"/>
    </row>
    <row r="214" spans="7:10">
      <c r="G214" s="116"/>
      <c r="H214" s="116"/>
      <c r="I214" s="116"/>
      <c r="J214" s="116"/>
    </row>
    <row r="215" spans="7:10">
      <c r="G215" s="116"/>
      <c r="H215" s="116"/>
      <c r="I215" s="116"/>
      <c r="J215" s="116"/>
    </row>
    <row r="216" spans="7:10">
      <c r="G216" s="116"/>
      <c r="H216" s="116"/>
      <c r="I216" s="116"/>
      <c r="J216" s="116"/>
    </row>
    <row r="217" spans="7:10">
      <c r="G217" s="116"/>
      <c r="H217" s="116"/>
      <c r="I217" s="116"/>
      <c r="J217" s="116"/>
    </row>
    <row r="218" spans="7:10">
      <c r="G218" s="116"/>
      <c r="H218" s="116"/>
      <c r="I218" s="116"/>
      <c r="J218" s="116"/>
    </row>
    <row r="219" spans="7:10">
      <c r="G219" s="116"/>
      <c r="H219" s="116"/>
      <c r="I219" s="116"/>
      <c r="J219" s="116"/>
    </row>
    <row r="220" spans="7:10">
      <c r="G220" s="116"/>
      <c r="H220" s="116"/>
      <c r="I220" s="116"/>
      <c r="J220" s="116"/>
    </row>
    <row r="221" spans="7:10">
      <c r="G221" s="116"/>
      <c r="H221" s="116"/>
      <c r="I221" s="116"/>
      <c r="J221" s="116"/>
    </row>
    <row r="222" spans="7:10">
      <c r="G222" s="116"/>
      <c r="H222" s="116"/>
      <c r="I222" s="116"/>
      <c r="J222" s="116"/>
    </row>
    <row r="223" spans="7:10">
      <c r="G223" s="116"/>
      <c r="H223" s="116"/>
      <c r="I223" s="116"/>
      <c r="J223" s="116"/>
    </row>
    <row r="224" spans="7:10">
      <c r="G224" s="116"/>
      <c r="H224" s="116"/>
      <c r="I224" s="116"/>
      <c r="J224" s="116"/>
    </row>
    <row r="225" spans="7:10">
      <c r="G225" s="116"/>
      <c r="H225" s="116"/>
      <c r="I225" s="116"/>
      <c r="J225" s="116"/>
    </row>
    <row r="226" spans="7:10">
      <c r="G226" s="116"/>
      <c r="H226" s="116"/>
      <c r="I226" s="116"/>
      <c r="J226" s="116"/>
    </row>
    <row r="227" spans="7:10">
      <c r="G227" s="116"/>
      <c r="H227" s="116"/>
      <c r="I227" s="116"/>
      <c r="J227" s="116"/>
    </row>
    <row r="228" spans="7:10">
      <c r="G228" s="116"/>
      <c r="H228" s="116"/>
      <c r="I228" s="116"/>
      <c r="J228" s="116"/>
    </row>
    <row r="229" spans="7:10">
      <c r="G229" s="116"/>
      <c r="H229" s="116"/>
      <c r="I229" s="116"/>
      <c r="J229" s="116"/>
    </row>
    <row r="230" spans="7:10">
      <c r="G230" s="116"/>
      <c r="H230" s="116"/>
      <c r="I230" s="116"/>
      <c r="J230" s="116"/>
    </row>
    <row r="231" spans="7:10">
      <c r="G231" s="116"/>
      <c r="H231" s="116"/>
      <c r="I231" s="116"/>
      <c r="J231" s="116"/>
    </row>
    <row r="232" spans="7:10">
      <c r="G232" s="116"/>
      <c r="H232" s="116"/>
      <c r="I232" s="116"/>
      <c r="J232" s="116"/>
    </row>
    <row r="233" spans="7:10">
      <c r="G233" s="116"/>
      <c r="H233" s="116"/>
      <c r="I233" s="116"/>
      <c r="J233" s="116"/>
    </row>
    <row r="234" spans="7:10">
      <c r="G234" s="116"/>
      <c r="H234" s="116"/>
      <c r="I234" s="116"/>
      <c r="J234" s="116"/>
    </row>
    <row r="235" spans="7:10">
      <c r="G235" s="116"/>
      <c r="H235" s="116"/>
      <c r="I235" s="116"/>
      <c r="J235" s="116"/>
    </row>
    <row r="236" spans="7:10">
      <c r="G236" s="116"/>
      <c r="H236" s="116"/>
      <c r="I236" s="116"/>
      <c r="J236" s="116"/>
    </row>
    <row r="237" spans="7:10">
      <c r="G237" s="116"/>
      <c r="H237" s="116"/>
      <c r="I237" s="116"/>
      <c r="J237" s="116"/>
    </row>
    <row r="238" spans="7:10">
      <c r="G238" s="116"/>
      <c r="H238" s="116"/>
      <c r="I238" s="116"/>
      <c r="J238" s="116"/>
    </row>
    <row r="239" spans="7:10">
      <c r="G239" s="116"/>
      <c r="H239" s="116"/>
      <c r="I239" s="116"/>
      <c r="J239" s="116"/>
    </row>
    <row r="240" spans="7:10">
      <c r="G240" s="116"/>
      <c r="H240" s="116"/>
      <c r="I240" s="116"/>
      <c r="J240" s="116"/>
    </row>
    <row r="241" spans="7:10">
      <c r="G241" s="116"/>
      <c r="H241" s="116"/>
      <c r="I241" s="116"/>
      <c r="J241" s="116"/>
    </row>
    <row r="242" spans="7:10">
      <c r="G242" s="116"/>
      <c r="H242" s="116"/>
      <c r="I242" s="116"/>
      <c r="J242" s="116"/>
    </row>
    <row r="243" spans="7:10">
      <c r="G243" s="116"/>
      <c r="H243" s="116"/>
      <c r="I243" s="116"/>
      <c r="J243" s="116"/>
    </row>
    <row r="244" spans="7:10">
      <c r="G244" s="116"/>
      <c r="H244" s="116"/>
      <c r="I244" s="116"/>
      <c r="J244" s="116"/>
    </row>
    <row r="245" spans="7:10">
      <c r="G245" s="116"/>
      <c r="H245" s="116"/>
      <c r="I245" s="116"/>
      <c r="J245" s="116"/>
    </row>
    <row r="246" spans="7:10">
      <c r="G246" s="116"/>
      <c r="H246" s="116"/>
      <c r="I246" s="116"/>
      <c r="J246" s="116"/>
    </row>
    <row r="247" spans="7:10">
      <c r="G247" s="116"/>
      <c r="H247" s="116"/>
      <c r="I247" s="116"/>
      <c r="J247" s="116"/>
    </row>
    <row r="248" spans="7:10">
      <c r="G248" s="116"/>
      <c r="H248" s="116"/>
      <c r="I248" s="116"/>
      <c r="J248" s="116"/>
    </row>
    <row r="249" spans="7:10">
      <c r="G249" s="116"/>
      <c r="H249" s="116"/>
      <c r="I249" s="116"/>
      <c r="J249" s="116"/>
    </row>
    <row r="250" spans="7:10">
      <c r="G250" s="116"/>
      <c r="H250" s="116"/>
      <c r="I250" s="116"/>
      <c r="J250" s="116"/>
    </row>
    <row r="251" spans="7:10">
      <c r="G251" s="116"/>
      <c r="H251" s="116"/>
      <c r="I251" s="116"/>
      <c r="J251" s="116"/>
    </row>
    <row r="252" spans="7:10">
      <c r="G252" s="116"/>
      <c r="H252" s="116"/>
      <c r="I252" s="116"/>
      <c r="J252" s="116"/>
    </row>
    <row r="253" spans="7:10">
      <c r="G253" s="116"/>
      <c r="H253" s="116"/>
      <c r="I253" s="116"/>
      <c r="J253" s="116"/>
    </row>
    <row r="254" spans="7:10">
      <c r="G254" s="116"/>
      <c r="H254" s="116"/>
      <c r="I254" s="116"/>
      <c r="J254" s="116"/>
    </row>
    <row r="255" spans="7:10">
      <c r="G255" s="116"/>
      <c r="H255" s="116"/>
      <c r="I255" s="116"/>
      <c r="J255" s="116"/>
    </row>
    <row r="256" spans="7:10">
      <c r="G256" s="116"/>
      <c r="H256" s="116"/>
      <c r="I256" s="116"/>
      <c r="J256" s="116"/>
    </row>
    <row r="257" spans="7:10">
      <c r="G257" s="116"/>
      <c r="H257" s="116"/>
      <c r="I257" s="116"/>
      <c r="J257" s="116"/>
    </row>
    <row r="258" spans="7:10">
      <c r="G258" s="116"/>
      <c r="H258" s="116"/>
      <c r="I258" s="116"/>
      <c r="J258" s="116"/>
    </row>
    <row r="259" spans="7:10">
      <c r="G259" s="116"/>
      <c r="H259" s="116"/>
      <c r="I259" s="116"/>
      <c r="J259" s="116"/>
    </row>
    <row r="260" spans="7:10">
      <c r="G260" s="116"/>
      <c r="H260" s="116"/>
      <c r="I260" s="116"/>
      <c r="J260" s="116"/>
    </row>
    <row r="261" spans="7:10">
      <c r="G261" s="116"/>
      <c r="H261" s="116"/>
      <c r="I261" s="116"/>
      <c r="J261" s="116"/>
    </row>
    <row r="262" spans="7:10">
      <c r="G262" s="116"/>
      <c r="H262" s="116"/>
      <c r="I262" s="116"/>
      <c r="J262" s="116"/>
    </row>
    <row r="263" spans="7:10">
      <c r="G263" s="116"/>
      <c r="H263" s="116"/>
      <c r="I263" s="116"/>
      <c r="J263" s="116"/>
    </row>
    <row r="264" spans="7:10">
      <c r="G264" s="116"/>
      <c r="H264" s="116"/>
      <c r="I264" s="116"/>
      <c r="J264" s="116"/>
    </row>
    <row r="265" spans="7:10">
      <c r="G265" s="116"/>
      <c r="H265" s="116"/>
      <c r="I265" s="116"/>
      <c r="J265" s="116"/>
    </row>
    <row r="266" spans="7:10">
      <c r="G266" s="116"/>
      <c r="H266" s="116"/>
      <c r="I266" s="116"/>
      <c r="J266" s="116"/>
    </row>
    <row r="267" spans="7:10">
      <c r="G267" s="116"/>
      <c r="H267" s="116"/>
      <c r="I267" s="116"/>
      <c r="J267" s="116"/>
    </row>
    <row r="268" spans="7:10">
      <c r="G268" s="116"/>
      <c r="H268" s="116"/>
      <c r="I268" s="116"/>
      <c r="J268" s="116"/>
    </row>
    <row r="269" spans="7:10">
      <c r="G269" s="116"/>
      <c r="H269" s="116"/>
      <c r="I269" s="116"/>
      <c r="J269" s="116"/>
    </row>
    <row r="270" spans="7:10">
      <c r="G270" s="116"/>
      <c r="H270" s="116"/>
      <c r="I270" s="116"/>
      <c r="J270" s="116"/>
    </row>
    <row r="271" spans="7:10">
      <c r="G271" s="116"/>
      <c r="H271" s="116"/>
      <c r="I271" s="116"/>
      <c r="J271" s="116"/>
    </row>
    <row r="272" spans="7:10">
      <c r="G272" s="116"/>
      <c r="H272" s="116"/>
      <c r="I272" s="116"/>
      <c r="J272" s="116"/>
    </row>
    <row r="273" spans="7:10">
      <c r="G273" s="116"/>
      <c r="H273" s="116"/>
      <c r="I273" s="116"/>
      <c r="J273" s="116"/>
    </row>
    <row r="274" spans="7:10">
      <c r="G274" s="116"/>
      <c r="H274" s="116"/>
      <c r="I274" s="116"/>
      <c r="J274" s="116"/>
    </row>
    <row r="275" spans="7:10">
      <c r="G275" s="116"/>
      <c r="H275" s="116"/>
      <c r="I275" s="116"/>
      <c r="J275" s="116"/>
    </row>
    <row r="276" spans="7:10">
      <c r="G276" s="116"/>
      <c r="H276" s="116"/>
      <c r="I276" s="116"/>
      <c r="J276" s="116"/>
    </row>
    <row r="277" spans="7:10">
      <c r="G277" s="116"/>
      <c r="H277" s="116"/>
      <c r="I277" s="116"/>
      <c r="J277" s="116"/>
    </row>
    <row r="278" spans="7:10">
      <c r="G278" s="116"/>
      <c r="H278" s="116"/>
      <c r="I278" s="116"/>
      <c r="J278" s="116"/>
    </row>
    <row r="279" spans="7:10">
      <c r="G279" s="116"/>
      <c r="H279" s="116"/>
      <c r="I279" s="116"/>
      <c r="J279" s="116"/>
    </row>
    <row r="280" spans="7:10">
      <c r="G280" s="116"/>
      <c r="H280" s="116"/>
      <c r="I280" s="116"/>
      <c r="J280" s="116"/>
    </row>
    <row r="281" spans="7:10">
      <c r="G281" s="116"/>
      <c r="H281" s="116"/>
      <c r="I281" s="116"/>
      <c r="J281" s="116"/>
    </row>
    <row r="282" spans="7:10">
      <c r="G282" s="116"/>
      <c r="H282" s="116"/>
      <c r="I282" s="116"/>
      <c r="J282" s="116"/>
    </row>
    <row r="283" spans="7:10">
      <c r="G283" s="116"/>
      <c r="H283" s="116"/>
      <c r="I283" s="116"/>
      <c r="J283" s="116"/>
    </row>
    <row r="284" spans="7:10">
      <c r="G284" s="116"/>
      <c r="H284" s="116"/>
      <c r="I284" s="116"/>
      <c r="J284" s="116"/>
    </row>
    <row r="285" spans="7:10">
      <c r="G285" s="116"/>
      <c r="H285" s="116"/>
      <c r="I285" s="116"/>
      <c r="J285" s="116"/>
    </row>
    <row r="286" spans="7:10">
      <c r="G286" s="116"/>
      <c r="H286" s="116"/>
      <c r="I286" s="116"/>
      <c r="J286" s="116"/>
    </row>
    <row r="287" spans="7:10">
      <c r="G287" s="116"/>
      <c r="H287" s="116"/>
      <c r="I287" s="116"/>
      <c r="J287" s="116"/>
    </row>
    <row r="288" spans="7:10">
      <c r="G288" s="116"/>
      <c r="H288" s="116"/>
      <c r="I288" s="116"/>
      <c r="J288" s="116"/>
    </row>
    <row r="289" spans="7:10">
      <c r="G289" s="116"/>
      <c r="H289" s="116"/>
      <c r="I289" s="116"/>
      <c r="J289" s="116"/>
    </row>
    <row r="290" spans="7:10">
      <c r="G290" s="116"/>
      <c r="H290" s="116"/>
      <c r="I290" s="116"/>
      <c r="J290" s="116"/>
    </row>
    <row r="291" spans="7:10">
      <c r="G291" s="116"/>
      <c r="H291" s="116"/>
      <c r="I291" s="116"/>
      <c r="J291" s="116"/>
    </row>
    <row r="292" spans="7:10">
      <c r="G292" s="116"/>
      <c r="H292" s="116"/>
      <c r="I292" s="116"/>
      <c r="J292" s="116"/>
    </row>
    <row r="293" spans="7:10">
      <c r="G293" s="116"/>
      <c r="H293" s="116"/>
      <c r="I293" s="116"/>
      <c r="J293" s="116"/>
    </row>
    <row r="294" spans="7:10">
      <c r="G294" s="116"/>
      <c r="H294" s="116"/>
      <c r="I294" s="116"/>
      <c r="J294" s="116"/>
    </row>
    <row r="295" spans="7:10">
      <c r="G295" s="116"/>
      <c r="H295" s="116"/>
      <c r="I295" s="116"/>
      <c r="J295" s="116"/>
    </row>
    <row r="296" spans="7:10">
      <c r="G296" s="116"/>
      <c r="H296" s="116"/>
      <c r="I296" s="116"/>
      <c r="J296" s="116"/>
    </row>
    <row r="297" spans="7:10">
      <c r="G297" s="116"/>
      <c r="H297" s="116"/>
      <c r="I297" s="116"/>
      <c r="J297" s="116"/>
    </row>
    <row r="298" spans="7:10">
      <c r="G298" s="116"/>
      <c r="H298" s="116"/>
      <c r="I298" s="116"/>
      <c r="J298" s="116"/>
    </row>
    <row r="299" spans="7:10">
      <c r="G299" s="116"/>
      <c r="H299" s="116"/>
      <c r="I299" s="116"/>
      <c r="J299" s="116"/>
    </row>
    <row r="300" spans="7:10">
      <c r="G300" s="116"/>
      <c r="H300" s="116"/>
      <c r="I300" s="116"/>
      <c r="J300" s="116"/>
    </row>
    <row r="301" spans="7:10">
      <c r="G301" s="116"/>
      <c r="H301" s="116"/>
      <c r="I301" s="116"/>
      <c r="J301" s="116"/>
    </row>
    <row r="302" spans="7:10">
      <c r="G302" s="116"/>
      <c r="H302" s="116"/>
      <c r="I302" s="116"/>
      <c r="J302" s="116"/>
    </row>
    <row r="303" spans="7:10">
      <c r="G303" s="116"/>
      <c r="H303" s="116"/>
      <c r="I303" s="116"/>
      <c r="J303" s="116"/>
    </row>
    <row r="304" spans="7:10">
      <c r="G304" s="116"/>
      <c r="H304" s="116"/>
      <c r="I304" s="116"/>
      <c r="J304" s="116"/>
    </row>
    <row r="305" spans="7:10">
      <c r="G305" s="116"/>
      <c r="H305" s="116"/>
      <c r="I305" s="116"/>
      <c r="J305" s="116"/>
    </row>
    <row r="306" spans="7:10">
      <c r="G306" s="116"/>
      <c r="H306" s="116"/>
      <c r="I306" s="116"/>
      <c r="J306" s="116"/>
    </row>
    <row r="307" spans="7:10">
      <c r="G307" s="116"/>
      <c r="H307" s="116"/>
      <c r="I307" s="116"/>
      <c r="J307" s="116"/>
    </row>
    <row r="308" spans="7:10">
      <c r="G308" s="116"/>
      <c r="H308" s="116"/>
      <c r="I308" s="116"/>
      <c r="J308" s="116"/>
    </row>
    <row r="309" spans="7:10">
      <c r="G309" s="116"/>
      <c r="H309" s="116"/>
      <c r="I309" s="116"/>
      <c r="J309" s="116"/>
    </row>
    <row r="310" spans="7:10">
      <c r="G310" s="116"/>
      <c r="H310" s="116"/>
      <c r="I310" s="116"/>
      <c r="J310" s="116"/>
    </row>
    <row r="311" spans="7:10">
      <c r="G311" s="116"/>
      <c r="H311" s="116"/>
      <c r="I311" s="116"/>
      <c r="J311" s="116"/>
    </row>
    <row r="312" spans="7:10">
      <c r="G312" s="116"/>
      <c r="H312" s="116"/>
      <c r="I312" s="116"/>
      <c r="J312" s="116"/>
    </row>
    <row r="313" spans="7:10">
      <c r="G313" s="116"/>
      <c r="H313" s="116"/>
      <c r="I313" s="116"/>
      <c r="J313" s="116"/>
    </row>
    <row r="314" spans="7:10">
      <c r="G314" s="116"/>
      <c r="H314" s="116"/>
      <c r="I314" s="116"/>
      <c r="J314" s="116"/>
    </row>
    <row r="315" spans="7:10">
      <c r="G315" s="116"/>
      <c r="H315" s="116"/>
      <c r="I315" s="116"/>
      <c r="J315" s="116"/>
    </row>
    <row r="316" spans="7:10">
      <c r="G316" s="116"/>
      <c r="H316" s="116"/>
      <c r="I316" s="116"/>
      <c r="J316" s="116"/>
    </row>
    <row r="317" spans="7:10">
      <c r="G317" s="116"/>
      <c r="H317" s="116"/>
      <c r="I317" s="116"/>
      <c r="J317" s="116"/>
    </row>
    <row r="318" spans="7:10">
      <c r="G318" s="116"/>
      <c r="H318" s="116"/>
      <c r="I318" s="116"/>
      <c r="J318" s="116"/>
    </row>
    <row r="319" spans="7:10">
      <c r="G319" s="116"/>
      <c r="H319" s="116"/>
      <c r="I319" s="116"/>
      <c r="J319" s="116"/>
    </row>
    <row r="320" spans="7:10">
      <c r="G320" s="116"/>
      <c r="H320" s="116"/>
      <c r="I320" s="116"/>
      <c r="J320" s="116"/>
    </row>
    <row r="321" spans="7:10">
      <c r="G321" s="116"/>
      <c r="H321" s="116"/>
      <c r="I321" s="116"/>
      <c r="J321" s="116"/>
    </row>
    <row r="322" spans="7:10">
      <c r="G322" s="116"/>
      <c r="H322" s="116"/>
      <c r="I322" s="116"/>
      <c r="J322" s="116"/>
    </row>
    <row r="323" spans="7:10">
      <c r="G323" s="116"/>
      <c r="H323" s="116"/>
      <c r="I323" s="116"/>
      <c r="J323" s="116"/>
    </row>
    <row r="324" spans="7:10">
      <c r="G324" s="116"/>
      <c r="H324" s="116"/>
      <c r="I324" s="116"/>
      <c r="J324" s="116"/>
    </row>
    <row r="325" spans="7:10">
      <c r="G325" s="116"/>
      <c r="H325" s="116"/>
      <c r="I325" s="116"/>
      <c r="J325" s="116"/>
    </row>
    <row r="326" spans="7:10">
      <c r="G326" s="116"/>
      <c r="H326" s="116"/>
      <c r="I326" s="116"/>
      <c r="J326" s="116"/>
    </row>
    <row r="327" spans="7:10">
      <c r="G327" s="116"/>
      <c r="H327" s="116"/>
      <c r="I327" s="116"/>
      <c r="J327" s="116"/>
    </row>
    <row r="328" spans="7:10">
      <c r="G328" s="116"/>
      <c r="H328" s="116"/>
      <c r="I328" s="116"/>
      <c r="J328" s="116"/>
    </row>
    <row r="329" spans="7:10">
      <c r="G329" s="116"/>
      <c r="H329" s="116"/>
      <c r="I329" s="116"/>
      <c r="J329" s="116"/>
    </row>
    <row r="330" spans="7:10">
      <c r="G330" s="116"/>
      <c r="H330" s="116"/>
      <c r="I330" s="116"/>
      <c r="J330" s="116"/>
    </row>
    <row r="331" spans="7:10">
      <c r="G331" s="116"/>
      <c r="H331" s="116"/>
      <c r="I331" s="116"/>
      <c r="J331" s="116"/>
    </row>
    <row r="332" spans="7:10">
      <c r="G332" s="116"/>
      <c r="H332" s="116"/>
      <c r="I332" s="116"/>
      <c r="J332" s="116"/>
    </row>
    <row r="333" spans="7:10">
      <c r="G333" s="116"/>
      <c r="H333" s="116"/>
      <c r="I333" s="116"/>
      <c r="J333" s="116"/>
    </row>
    <row r="334" spans="7:10">
      <c r="G334" s="116"/>
      <c r="H334" s="116"/>
      <c r="I334" s="116"/>
      <c r="J334" s="116"/>
    </row>
    <row r="335" spans="7:10">
      <c r="G335" s="116"/>
      <c r="H335" s="116"/>
      <c r="I335" s="116"/>
      <c r="J335" s="116"/>
    </row>
    <row r="336" spans="7:10">
      <c r="G336" s="116"/>
      <c r="H336" s="116"/>
      <c r="I336" s="116"/>
      <c r="J336" s="116"/>
    </row>
    <row r="337" spans="7:10">
      <c r="G337" s="116"/>
      <c r="H337" s="116"/>
      <c r="I337" s="116"/>
      <c r="J337" s="116"/>
    </row>
    <row r="338" spans="7:10">
      <c r="G338" s="116"/>
      <c r="H338" s="116"/>
      <c r="I338" s="116"/>
      <c r="J338" s="116"/>
    </row>
    <row r="339" spans="7:10">
      <c r="G339" s="116"/>
      <c r="H339" s="116"/>
      <c r="I339" s="116"/>
      <c r="J339" s="116"/>
    </row>
    <row r="340" spans="7:10">
      <c r="G340" s="116"/>
      <c r="H340" s="116"/>
      <c r="I340" s="116"/>
      <c r="J340" s="116"/>
    </row>
    <row r="341" spans="7:10">
      <c r="G341" s="116"/>
      <c r="H341" s="116"/>
      <c r="I341" s="116"/>
      <c r="J341" s="116"/>
    </row>
    <row r="342" spans="7:10">
      <c r="G342" s="116"/>
      <c r="H342" s="116"/>
      <c r="I342" s="116"/>
      <c r="J342" s="116"/>
    </row>
    <row r="343" spans="7:10">
      <c r="G343" s="116"/>
      <c r="H343" s="116"/>
      <c r="I343" s="116"/>
      <c r="J343" s="116"/>
    </row>
    <row r="344" spans="7:10">
      <c r="G344" s="116"/>
      <c r="H344" s="116"/>
      <c r="I344" s="116"/>
      <c r="J344" s="116"/>
    </row>
    <row r="345" spans="7:10">
      <c r="G345" s="116"/>
      <c r="H345" s="116"/>
      <c r="I345" s="116"/>
      <c r="J345" s="116"/>
    </row>
    <row r="346" spans="7:10">
      <c r="G346" s="116"/>
      <c r="H346" s="116"/>
      <c r="I346" s="116"/>
      <c r="J346" s="116"/>
    </row>
    <row r="347" spans="7:10">
      <c r="G347" s="116"/>
      <c r="H347" s="116"/>
      <c r="I347" s="116"/>
      <c r="J347" s="116"/>
    </row>
    <row r="348" spans="7:10">
      <c r="G348" s="116"/>
      <c r="H348" s="116"/>
      <c r="I348" s="116"/>
      <c r="J348" s="116"/>
    </row>
    <row r="349" spans="7:10">
      <c r="G349" s="116"/>
      <c r="H349" s="116"/>
      <c r="I349" s="116"/>
      <c r="J349" s="116"/>
    </row>
    <row r="350" spans="7:10">
      <c r="G350" s="116"/>
      <c r="H350" s="116"/>
      <c r="I350" s="116"/>
      <c r="J350" s="116"/>
    </row>
    <row r="351" spans="7:10">
      <c r="G351" s="116"/>
      <c r="H351" s="116"/>
      <c r="I351" s="116"/>
      <c r="J351" s="116"/>
    </row>
    <row r="352" spans="7:10">
      <c r="G352" s="116"/>
      <c r="H352" s="116"/>
      <c r="I352" s="116"/>
      <c r="J352" s="116"/>
    </row>
    <row r="353" spans="7:10">
      <c r="G353" s="116"/>
      <c r="H353" s="116"/>
      <c r="I353" s="116"/>
      <c r="J353" s="116"/>
    </row>
    <row r="354" spans="7:10">
      <c r="G354" s="116"/>
      <c r="H354" s="116"/>
      <c r="I354" s="116"/>
      <c r="J354" s="116"/>
    </row>
    <row r="355" spans="7:10">
      <c r="G355" s="116"/>
      <c r="H355" s="116"/>
      <c r="I355" s="116"/>
      <c r="J355" s="116"/>
    </row>
    <row r="356" spans="7:10">
      <c r="G356" s="116"/>
      <c r="H356" s="116"/>
      <c r="I356" s="116"/>
      <c r="J356" s="116"/>
    </row>
    <row r="357" spans="7:10">
      <c r="G357" s="116"/>
      <c r="H357" s="116"/>
      <c r="I357" s="116"/>
      <c r="J357" s="116"/>
    </row>
    <row r="358" spans="7:10">
      <c r="G358" s="116"/>
      <c r="H358" s="116"/>
      <c r="I358" s="116"/>
      <c r="J358" s="116"/>
    </row>
    <row r="359" spans="7:10">
      <c r="G359" s="116"/>
      <c r="H359" s="116"/>
      <c r="I359" s="116"/>
      <c r="J359" s="116"/>
    </row>
    <row r="360" spans="7:10">
      <c r="G360" s="116"/>
      <c r="H360" s="116"/>
      <c r="I360" s="116"/>
      <c r="J360" s="116"/>
    </row>
    <row r="361" spans="7:10">
      <c r="G361" s="116"/>
      <c r="H361" s="116"/>
      <c r="I361" s="116"/>
      <c r="J361" s="116"/>
    </row>
    <row r="362" spans="7:10">
      <c r="G362" s="116"/>
      <c r="H362" s="116"/>
      <c r="I362" s="116"/>
      <c r="J362" s="116"/>
    </row>
    <row r="363" spans="7:10">
      <c r="G363" s="116"/>
      <c r="H363" s="116"/>
      <c r="I363" s="116"/>
      <c r="J363" s="116"/>
    </row>
    <row r="364" spans="7:10">
      <c r="G364" s="116"/>
      <c r="H364" s="116"/>
      <c r="I364" s="116"/>
      <c r="J364" s="116"/>
    </row>
    <row r="365" spans="7:10">
      <c r="G365" s="116"/>
      <c r="H365" s="116"/>
      <c r="I365" s="116"/>
      <c r="J365" s="116"/>
    </row>
    <row r="366" spans="7:10">
      <c r="G366" s="116"/>
      <c r="H366" s="116"/>
      <c r="I366" s="116"/>
      <c r="J366" s="116"/>
    </row>
    <row r="367" spans="7:10">
      <c r="G367" s="116"/>
      <c r="H367" s="116"/>
      <c r="I367" s="116"/>
      <c r="J367" s="116"/>
    </row>
    <row r="368" spans="7:10">
      <c r="G368" s="116"/>
      <c r="H368" s="116"/>
      <c r="I368" s="116"/>
      <c r="J368" s="116"/>
    </row>
    <row r="369" spans="7:10">
      <c r="G369" s="116"/>
      <c r="H369" s="116"/>
      <c r="I369" s="116"/>
      <c r="J369" s="116"/>
    </row>
    <row r="370" spans="7:10">
      <c r="G370" s="116"/>
      <c r="H370" s="116"/>
      <c r="I370" s="116"/>
      <c r="J370" s="116"/>
    </row>
    <row r="371" spans="7:10">
      <c r="G371" s="116"/>
      <c r="H371" s="116"/>
      <c r="I371" s="116"/>
      <c r="J371" s="116"/>
    </row>
    <row r="372" spans="7:10">
      <c r="G372" s="116"/>
      <c r="H372" s="116"/>
      <c r="I372" s="116"/>
      <c r="J372" s="116"/>
    </row>
    <row r="373" spans="7:10">
      <c r="G373" s="116"/>
      <c r="H373" s="116"/>
      <c r="I373" s="116"/>
      <c r="J373" s="116"/>
    </row>
    <row r="374" spans="7:10">
      <c r="G374" s="116"/>
      <c r="H374" s="116"/>
      <c r="I374" s="116"/>
      <c r="J374" s="116"/>
    </row>
    <row r="375" spans="7:10">
      <c r="G375" s="116"/>
      <c r="H375" s="116"/>
      <c r="I375" s="116"/>
      <c r="J375" s="116"/>
    </row>
    <row r="376" spans="7:10">
      <c r="G376" s="116"/>
      <c r="H376" s="116"/>
      <c r="I376" s="116"/>
      <c r="J376" s="116"/>
    </row>
    <row r="377" spans="7:10">
      <c r="G377" s="116"/>
      <c r="H377" s="116"/>
      <c r="I377" s="116"/>
      <c r="J377" s="116"/>
    </row>
    <row r="378" spans="7:10">
      <c r="G378" s="116"/>
      <c r="H378" s="116"/>
      <c r="I378" s="116"/>
      <c r="J378" s="116"/>
    </row>
    <row r="379" spans="7:10">
      <c r="G379" s="116"/>
      <c r="H379" s="116"/>
      <c r="I379" s="116"/>
      <c r="J379" s="116"/>
    </row>
    <row r="380" spans="7:10">
      <c r="G380" s="116"/>
      <c r="H380" s="116"/>
      <c r="I380" s="116"/>
      <c r="J380" s="116"/>
    </row>
    <row r="381" spans="7:10">
      <c r="G381" s="116"/>
      <c r="H381" s="116"/>
      <c r="I381" s="116"/>
      <c r="J381" s="116"/>
    </row>
    <row r="382" spans="7:10">
      <c r="G382" s="116"/>
      <c r="H382" s="116"/>
      <c r="I382" s="116"/>
      <c r="J382" s="116"/>
    </row>
    <row r="383" spans="7:10">
      <c r="G383" s="116"/>
      <c r="H383" s="116"/>
      <c r="I383" s="116"/>
      <c r="J383" s="116"/>
    </row>
    <row r="384" spans="7:10">
      <c r="G384" s="116"/>
      <c r="H384" s="116"/>
      <c r="I384" s="116"/>
      <c r="J384" s="116"/>
    </row>
    <row r="385" spans="7:10">
      <c r="G385" s="116"/>
      <c r="H385" s="116"/>
      <c r="I385" s="116"/>
      <c r="J385" s="116"/>
    </row>
    <row r="386" spans="7:10">
      <c r="G386" s="116"/>
      <c r="H386" s="116"/>
      <c r="I386" s="116"/>
      <c r="J386" s="116"/>
    </row>
    <row r="387" spans="7:10">
      <c r="G387" s="116"/>
      <c r="H387" s="116"/>
      <c r="I387" s="116"/>
      <c r="J387" s="116"/>
    </row>
    <row r="388" spans="7:10">
      <c r="G388" s="116"/>
      <c r="H388" s="116"/>
      <c r="I388" s="116"/>
      <c r="J388" s="116"/>
    </row>
    <row r="389" spans="7:10">
      <c r="G389" s="116"/>
      <c r="H389" s="116"/>
      <c r="I389" s="116"/>
      <c r="J389" s="116"/>
    </row>
    <row r="390" spans="7:10">
      <c r="G390" s="116"/>
      <c r="H390" s="116"/>
      <c r="I390" s="116"/>
      <c r="J390" s="116"/>
    </row>
    <row r="391" spans="7:10">
      <c r="G391" s="116"/>
      <c r="H391" s="116"/>
      <c r="I391" s="116"/>
      <c r="J391" s="116"/>
    </row>
    <row r="392" spans="7:10">
      <c r="G392" s="116"/>
      <c r="H392" s="116"/>
      <c r="I392" s="116"/>
      <c r="J392" s="116"/>
    </row>
    <row r="393" spans="7:10">
      <c r="G393" s="116"/>
      <c r="H393" s="116"/>
      <c r="I393" s="116"/>
      <c r="J393" s="116"/>
    </row>
    <row r="394" spans="7:10">
      <c r="G394" s="116"/>
      <c r="H394" s="116"/>
      <c r="I394" s="116"/>
      <c r="J394" s="116"/>
    </row>
    <row r="395" spans="7:10">
      <c r="G395" s="116"/>
      <c r="H395" s="116"/>
      <c r="I395" s="116"/>
      <c r="J395" s="116"/>
    </row>
    <row r="396" spans="7:10">
      <c r="G396" s="116"/>
      <c r="H396" s="116"/>
      <c r="I396" s="116"/>
      <c r="J396" s="116"/>
    </row>
    <row r="397" spans="7:10">
      <c r="G397" s="116"/>
      <c r="H397" s="116"/>
      <c r="I397" s="116"/>
      <c r="J397" s="116"/>
    </row>
    <row r="398" spans="7:10">
      <c r="G398" s="116"/>
      <c r="H398" s="116"/>
      <c r="I398" s="116"/>
      <c r="J398" s="116"/>
    </row>
    <row r="399" spans="7:10">
      <c r="G399" s="116"/>
      <c r="H399" s="116"/>
      <c r="I399" s="116"/>
      <c r="J399" s="116"/>
    </row>
    <row r="400" spans="7:10">
      <c r="G400" s="116"/>
      <c r="H400" s="116"/>
      <c r="I400" s="116"/>
      <c r="J400" s="116"/>
    </row>
    <row r="401" spans="7:10">
      <c r="G401" s="116"/>
      <c r="H401" s="116"/>
      <c r="I401" s="116"/>
      <c r="J401" s="116"/>
    </row>
    <row r="402" spans="7:10">
      <c r="G402" s="116"/>
      <c r="H402" s="116"/>
      <c r="I402" s="116"/>
      <c r="J402" s="116"/>
    </row>
    <row r="403" spans="7:10">
      <c r="G403" s="116"/>
      <c r="H403" s="116"/>
      <c r="I403" s="116"/>
      <c r="J403" s="116"/>
    </row>
    <row r="404" spans="7:10">
      <c r="G404" s="116"/>
      <c r="H404" s="116"/>
      <c r="I404" s="116"/>
      <c r="J404" s="116"/>
    </row>
    <row r="405" spans="7:10">
      <c r="G405" s="116"/>
      <c r="H405" s="116"/>
      <c r="I405" s="116"/>
      <c r="J405" s="116"/>
    </row>
    <row r="406" spans="7:10">
      <c r="G406" s="116"/>
      <c r="H406" s="116"/>
      <c r="I406" s="116"/>
      <c r="J406" s="116"/>
    </row>
    <row r="407" spans="7:10">
      <c r="G407" s="116"/>
      <c r="H407" s="116"/>
      <c r="I407" s="116"/>
      <c r="J407" s="116"/>
    </row>
    <row r="408" spans="7:10">
      <c r="G408" s="116"/>
      <c r="H408" s="116"/>
      <c r="I408" s="116"/>
      <c r="J408" s="116"/>
    </row>
    <row r="409" spans="7:10">
      <c r="G409" s="116"/>
      <c r="H409" s="116"/>
      <c r="I409" s="116"/>
      <c r="J409" s="116"/>
    </row>
    <row r="410" spans="7:10">
      <c r="G410" s="116"/>
      <c r="H410" s="116"/>
      <c r="I410" s="116"/>
      <c r="J410" s="116"/>
    </row>
    <row r="411" spans="7:10">
      <c r="G411" s="116"/>
      <c r="H411" s="116"/>
      <c r="I411" s="116"/>
      <c r="J411" s="116"/>
    </row>
    <row r="412" spans="7:10">
      <c r="G412" s="116"/>
      <c r="H412" s="116"/>
      <c r="I412" s="116"/>
      <c r="J412" s="116"/>
    </row>
    <row r="413" spans="7:10">
      <c r="G413" s="116"/>
      <c r="H413" s="116"/>
      <c r="I413" s="116"/>
      <c r="J413" s="116"/>
    </row>
    <row r="414" spans="7:10">
      <c r="G414" s="116"/>
      <c r="H414" s="116"/>
      <c r="I414" s="116"/>
      <c r="J414" s="116"/>
    </row>
    <row r="415" spans="7:10">
      <c r="G415" s="116"/>
      <c r="H415" s="116"/>
      <c r="I415" s="116"/>
      <c r="J415" s="116"/>
    </row>
    <row r="416" spans="7:10">
      <c r="G416" s="116"/>
      <c r="H416" s="116"/>
      <c r="I416" s="116"/>
      <c r="J416" s="116"/>
    </row>
    <row r="417" spans="7:10">
      <c r="G417" s="116"/>
      <c r="H417" s="116"/>
      <c r="I417" s="116"/>
      <c r="J417" s="116"/>
    </row>
    <row r="418" spans="7:10">
      <c r="G418" s="116"/>
      <c r="H418" s="116"/>
      <c r="I418" s="116"/>
      <c r="J418" s="116"/>
    </row>
    <row r="419" spans="7:10">
      <c r="G419" s="116"/>
      <c r="H419" s="116"/>
      <c r="I419" s="116"/>
      <c r="J419" s="116"/>
    </row>
    <row r="420" spans="7:10">
      <c r="G420" s="116"/>
      <c r="H420" s="116"/>
      <c r="I420" s="116"/>
      <c r="J420" s="116"/>
    </row>
    <row r="421" spans="7:10">
      <c r="G421" s="116"/>
      <c r="H421" s="116"/>
      <c r="I421" s="116"/>
      <c r="J421" s="116"/>
    </row>
    <row r="422" spans="7:10">
      <c r="G422" s="116"/>
      <c r="H422" s="116"/>
      <c r="I422" s="116"/>
      <c r="J422" s="116"/>
    </row>
    <row r="423" spans="7:10">
      <c r="G423" s="116"/>
      <c r="H423" s="116"/>
      <c r="I423" s="116"/>
      <c r="J423" s="116"/>
    </row>
    <row r="424" spans="7:10">
      <c r="G424" s="116"/>
      <c r="H424" s="116"/>
      <c r="I424" s="116"/>
      <c r="J424" s="116"/>
    </row>
    <row r="425" spans="7:10">
      <c r="G425" s="116"/>
      <c r="H425" s="116"/>
      <c r="I425" s="116"/>
      <c r="J425" s="116"/>
    </row>
    <row r="426" spans="7:10">
      <c r="G426" s="116"/>
      <c r="H426" s="116"/>
      <c r="I426" s="116"/>
      <c r="J426" s="116"/>
    </row>
    <row r="427" spans="7:10">
      <c r="G427" s="116"/>
      <c r="H427" s="116"/>
      <c r="I427" s="116"/>
      <c r="J427" s="116"/>
    </row>
    <row r="428" spans="7:10">
      <c r="G428" s="116"/>
      <c r="H428" s="116"/>
      <c r="I428" s="116"/>
      <c r="J428" s="116"/>
    </row>
    <row r="429" spans="7:10">
      <c r="G429" s="116"/>
      <c r="H429" s="116"/>
      <c r="I429" s="116"/>
      <c r="J429" s="116"/>
    </row>
    <row r="430" spans="7:10">
      <c r="G430" s="116"/>
      <c r="H430" s="116"/>
      <c r="I430" s="116"/>
      <c r="J430" s="116"/>
    </row>
    <row r="431" spans="7:10">
      <c r="G431" s="116"/>
      <c r="H431" s="116"/>
      <c r="I431" s="116"/>
      <c r="J431" s="116"/>
    </row>
    <row r="432" spans="7:10">
      <c r="G432" s="116"/>
      <c r="H432" s="116"/>
      <c r="I432" s="116"/>
      <c r="J432" s="116"/>
    </row>
    <row r="433" spans="7:10">
      <c r="G433" s="116"/>
      <c r="H433" s="116"/>
      <c r="I433" s="116"/>
      <c r="J433" s="116"/>
    </row>
    <row r="434" spans="7:10">
      <c r="G434" s="116"/>
      <c r="H434" s="116"/>
      <c r="I434" s="116"/>
      <c r="J434" s="116"/>
    </row>
    <row r="435" spans="7:10">
      <c r="G435" s="116"/>
      <c r="H435" s="116"/>
      <c r="I435" s="116"/>
      <c r="J435" s="116"/>
    </row>
    <row r="436" spans="7:10">
      <c r="G436" s="116"/>
      <c r="H436" s="116"/>
      <c r="I436" s="116"/>
      <c r="J436" s="116"/>
    </row>
    <row r="437" spans="7:10">
      <c r="G437" s="116"/>
      <c r="H437" s="116"/>
      <c r="I437" s="116"/>
      <c r="J437" s="116"/>
    </row>
    <row r="438" spans="7:10">
      <c r="G438" s="116"/>
      <c r="H438" s="116"/>
      <c r="I438" s="116"/>
      <c r="J438" s="116"/>
    </row>
    <row r="439" spans="7:10">
      <c r="G439" s="116"/>
      <c r="H439" s="116"/>
      <c r="I439" s="116"/>
      <c r="J439" s="116"/>
    </row>
    <row r="440" spans="7:10">
      <c r="G440" s="116"/>
      <c r="H440" s="116"/>
      <c r="I440" s="116"/>
      <c r="J440" s="116"/>
    </row>
    <row r="441" spans="7:10">
      <c r="G441" s="116"/>
      <c r="H441" s="116"/>
      <c r="I441" s="116"/>
      <c r="J441" s="116"/>
    </row>
    <row r="442" spans="7:10">
      <c r="G442" s="116"/>
      <c r="H442" s="116"/>
      <c r="I442" s="116"/>
      <c r="J442" s="116"/>
    </row>
    <row r="443" spans="7:10">
      <c r="G443" s="116"/>
      <c r="H443" s="116"/>
      <c r="I443" s="116"/>
      <c r="J443" s="116"/>
    </row>
    <row r="444" spans="7:10">
      <c r="G444" s="116"/>
      <c r="H444" s="116"/>
      <c r="I444" s="116"/>
      <c r="J444" s="116"/>
    </row>
    <row r="445" spans="7:10">
      <c r="G445" s="116"/>
      <c r="H445" s="116"/>
      <c r="I445" s="116"/>
      <c r="J445" s="116"/>
    </row>
    <row r="446" spans="7:10">
      <c r="G446" s="116"/>
      <c r="H446" s="116"/>
      <c r="I446" s="116"/>
      <c r="J446" s="116"/>
    </row>
    <row r="447" spans="7:10">
      <c r="G447" s="116"/>
      <c r="H447" s="116"/>
      <c r="I447" s="116"/>
      <c r="J447" s="116"/>
    </row>
    <row r="448" spans="7:10">
      <c r="G448" s="116"/>
      <c r="H448" s="116"/>
      <c r="I448" s="116"/>
      <c r="J448" s="116"/>
    </row>
    <row r="449" spans="7:10">
      <c r="G449" s="116"/>
      <c r="H449" s="116"/>
      <c r="I449" s="116"/>
      <c r="J449" s="116"/>
    </row>
    <row r="450" spans="7:10">
      <c r="G450" s="116"/>
      <c r="H450" s="116"/>
      <c r="I450" s="116"/>
      <c r="J450" s="116"/>
    </row>
    <row r="451" spans="7:10">
      <c r="G451" s="116"/>
      <c r="H451" s="116"/>
      <c r="I451" s="116"/>
      <c r="J451" s="116"/>
    </row>
    <row r="452" spans="7:10">
      <c r="G452" s="116"/>
      <c r="H452" s="116"/>
      <c r="I452" s="116"/>
      <c r="J452" s="116"/>
    </row>
    <row r="453" spans="7:10">
      <c r="G453" s="116"/>
      <c r="H453" s="116"/>
      <c r="I453" s="116"/>
      <c r="J453" s="116"/>
    </row>
    <row r="454" spans="7:10">
      <c r="G454" s="116"/>
      <c r="H454" s="116"/>
      <c r="I454" s="116"/>
      <c r="J454" s="116"/>
    </row>
    <row r="455" spans="7:10">
      <c r="G455" s="116"/>
      <c r="H455" s="116"/>
      <c r="I455" s="116"/>
      <c r="J455" s="116"/>
    </row>
    <row r="456" spans="7:10">
      <c r="G456" s="116"/>
      <c r="H456" s="116"/>
      <c r="I456" s="116"/>
      <c r="J456" s="116"/>
    </row>
    <row r="457" spans="7:10">
      <c r="G457" s="116"/>
      <c r="H457" s="116"/>
      <c r="I457" s="116"/>
      <c r="J457" s="116"/>
    </row>
    <row r="458" spans="7:10">
      <c r="G458" s="116"/>
      <c r="H458" s="116"/>
      <c r="I458" s="116"/>
      <c r="J458" s="116"/>
    </row>
    <row r="459" spans="7:10">
      <c r="G459" s="116"/>
      <c r="H459" s="116"/>
      <c r="I459" s="116"/>
      <c r="J459" s="116"/>
    </row>
    <row r="460" spans="7:10">
      <c r="G460" s="116"/>
      <c r="H460" s="116"/>
      <c r="I460" s="116"/>
      <c r="J460" s="116"/>
    </row>
    <row r="461" spans="7:10">
      <c r="G461" s="116"/>
      <c r="H461" s="116"/>
      <c r="I461" s="116"/>
      <c r="J461" s="116"/>
    </row>
    <row r="462" spans="7:10">
      <c r="G462" s="116"/>
      <c r="H462" s="116"/>
      <c r="I462" s="116"/>
      <c r="J462" s="116"/>
    </row>
    <row r="463" spans="7:10">
      <c r="G463" s="116"/>
      <c r="H463" s="116"/>
      <c r="I463" s="116"/>
      <c r="J463" s="116"/>
    </row>
    <row r="464" spans="7:10">
      <c r="G464" s="116"/>
      <c r="H464" s="116"/>
      <c r="I464" s="116"/>
      <c r="J464" s="116"/>
    </row>
    <row r="465" spans="7:10">
      <c r="G465" s="116"/>
      <c r="H465" s="116"/>
      <c r="I465" s="116"/>
      <c r="J465" s="116"/>
    </row>
    <row r="466" spans="7:10">
      <c r="G466" s="116"/>
      <c r="H466" s="116"/>
      <c r="I466" s="116"/>
      <c r="J466" s="116"/>
    </row>
    <row r="467" spans="7:10">
      <c r="G467" s="116"/>
      <c r="H467" s="116"/>
      <c r="I467" s="116"/>
      <c r="J467" s="116"/>
    </row>
  </sheetData>
  <mergeCells count="37">
    <mergeCell ref="A27:B27"/>
    <mergeCell ref="A28:B28"/>
    <mergeCell ref="A29:B29"/>
    <mergeCell ref="A30:B30"/>
    <mergeCell ref="A22:B22"/>
    <mergeCell ref="A23:B23"/>
    <mergeCell ref="A24:B24"/>
    <mergeCell ref="A25:B25"/>
    <mergeCell ref="A26:B26"/>
    <mergeCell ref="A39:B39"/>
    <mergeCell ref="A9:B9"/>
    <mergeCell ref="A10:B10"/>
    <mergeCell ref="A11:B11"/>
    <mergeCell ref="A31:B31"/>
    <mergeCell ref="A32:B32"/>
    <mergeCell ref="A33:B33"/>
    <mergeCell ref="A34:B34"/>
    <mergeCell ref="A35:B35"/>
    <mergeCell ref="A36:B36"/>
    <mergeCell ref="A37:B37"/>
    <mergeCell ref="A38:B38"/>
    <mergeCell ref="A12:B12"/>
    <mergeCell ref="A13:B13"/>
    <mergeCell ref="A14:B14"/>
    <mergeCell ref="A15:B15"/>
    <mergeCell ref="A8:B8"/>
    <mergeCell ref="A2:F2"/>
    <mergeCell ref="A3:F3"/>
    <mergeCell ref="A5:B5"/>
    <mergeCell ref="A6:B6"/>
    <mergeCell ref="A7:B7"/>
    <mergeCell ref="A21:B21"/>
    <mergeCell ref="A16:B16"/>
    <mergeCell ref="A17:B17"/>
    <mergeCell ref="A18:B18"/>
    <mergeCell ref="A19:B19"/>
    <mergeCell ref="A20:B20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87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1"/>
  <sheetViews>
    <sheetView view="pageBreakPreview" zoomScale="85" zoomScaleSheetLayoutView="85" workbookViewId="0">
      <selection activeCell="P23" sqref="P23"/>
    </sheetView>
  </sheetViews>
  <sheetFormatPr defaultRowHeight="13.5"/>
  <cols>
    <col min="1" max="1" width="9.109375" customWidth="1"/>
    <col min="2" max="2" width="17.21875" customWidth="1"/>
    <col min="3" max="3" width="17" customWidth="1"/>
    <col min="4" max="5" width="16.5546875" customWidth="1"/>
  </cols>
  <sheetData>
    <row r="1" spans="1:5" ht="25.5">
      <c r="A1" s="54"/>
      <c r="B1" s="42"/>
      <c r="C1" s="42"/>
      <c r="D1" s="42"/>
      <c r="E1" s="42"/>
    </row>
    <row r="2" spans="1:5" ht="26.25">
      <c r="A2" s="469" t="s">
        <v>75</v>
      </c>
      <c r="B2" s="469"/>
      <c r="C2" s="469"/>
      <c r="D2" s="469"/>
      <c r="E2" s="469"/>
    </row>
    <row r="3" spans="1:5" ht="20.25">
      <c r="A3" s="470" t="s">
        <v>63</v>
      </c>
      <c r="B3" s="470"/>
      <c r="C3" s="470"/>
      <c r="D3" s="470"/>
      <c r="E3" s="470"/>
    </row>
    <row r="4" spans="1:5" ht="15" thickBot="1">
      <c r="A4" s="55" t="s">
        <v>60</v>
      </c>
      <c r="B4" s="56"/>
      <c r="C4" s="56"/>
      <c r="D4" s="56"/>
      <c r="E4" s="57" t="s">
        <v>64</v>
      </c>
    </row>
    <row r="5" spans="1:5" ht="35.25" customHeight="1">
      <c r="A5" s="76" t="s">
        <v>65</v>
      </c>
      <c r="B5" s="77" t="s">
        <v>66</v>
      </c>
      <c r="C5" s="77" t="s">
        <v>67</v>
      </c>
      <c r="D5" s="77" t="s">
        <v>68</v>
      </c>
      <c r="E5" s="78" t="s">
        <v>69</v>
      </c>
    </row>
    <row r="6" spans="1:5" ht="33.75" customHeight="1">
      <c r="A6" s="58">
        <v>2013</v>
      </c>
      <c r="B6" s="59">
        <v>622040</v>
      </c>
      <c r="C6" s="60">
        <v>141298</v>
      </c>
      <c r="D6" s="60">
        <v>292783</v>
      </c>
      <c r="E6" s="61">
        <f t="shared" ref="E6:E10" si="0">(C6+D6)/B6*100</f>
        <v>69.783454440228923</v>
      </c>
    </row>
    <row r="7" spans="1:5" ht="33.75" customHeight="1">
      <c r="A7" s="58">
        <v>2014</v>
      </c>
      <c r="B7" s="59">
        <v>644376</v>
      </c>
      <c r="C7" s="60">
        <v>114675</v>
      </c>
      <c r="D7" s="60">
        <v>287680</v>
      </c>
      <c r="E7" s="61">
        <f t="shared" si="0"/>
        <v>62.441028219548834</v>
      </c>
    </row>
    <row r="8" spans="1:5" ht="33.75" customHeight="1">
      <c r="A8" s="58">
        <v>2015</v>
      </c>
      <c r="B8" s="59">
        <v>676382</v>
      </c>
      <c r="C8" s="60">
        <v>113453</v>
      </c>
      <c r="D8" s="60">
        <v>284232</v>
      </c>
      <c r="E8" s="61">
        <f t="shared" si="0"/>
        <v>58.79591710010024</v>
      </c>
    </row>
    <row r="9" spans="1:5" ht="33.75" customHeight="1">
      <c r="A9" s="58">
        <v>2016</v>
      </c>
      <c r="B9" s="59">
        <v>766736</v>
      </c>
      <c r="C9" s="60">
        <v>120316</v>
      </c>
      <c r="D9" s="60">
        <v>302744</v>
      </c>
      <c r="E9" s="61">
        <f t="shared" si="0"/>
        <v>55.17674923311283</v>
      </c>
    </row>
    <row r="10" spans="1:5" ht="33.75" customHeight="1">
      <c r="A10" s="58">
        <v>2017</v>
      </c>
      <c r="B10" s="59">
        <v>668796</v>
      </c>
      <c r="C10" s="60">
        <v>125197</v>
      </c>
      <c r="D10" s="60">
        <v>285500</v>
      </c>
      <c r="E10" s="61">
        <f t="shared" si="0"/>
        <v>61.408411533561804</v>
      </c>
    </row>
    <row r="11" spans="1:5" ht="33.75" customHeight="1" thickBot="1">
      <c r="A11" s="79">
        <v>2018</v>
      </c>
      <c r="B11" s="80">
        <v>925156</v>
      </c>
      <c r="C11" s="81">
        <v>151397</v>
      </c>
      <c r="D11" s="81">
        <v>382615</v>
      </c>
      <c r="E11" s="82">
        <f>(C11+D11)/B11*100</f>
        <v>57.721292409063985</v>
      </c>
    </row>
    <row r="12" spans="1:5">
      <c r="A12" s="468" t="s">
        <v>62</v>
      </c>
      <c r="B12" s="468"/>
      <c r="C12" s="62"/>
      <c r="D12" s="62"/>
      <c r="E12" s="63"/>
    </row>
    <row r="13" spans="1:5">
      <c r="A13" s="14" t="s">
        <v>70</v>
      </c>
      <c r="B13" s="32"/>
      <c r="C13" s="42"/>
      <c r="D13" s="42"/>
      <c r="E13" s="42"/>
    </row>
    <row r="14" spans="1:5">
      <c r="A14" s="64"/>
      <c r="B14" s="42"/>
      <c r="C14" s="42"/>
      <c r="D14" s="42"/>
      <c r="E14" s="42"/>
    </row>
    <row r="15" spans="1:5" ht="25.5">
      <c r="A15" s="65"/>
      <c r="B15" s="42"/>
      <c r="C15" s="42"/>
      <c r="D15" s="42"/>
      <c r="E15" s="42"/>
    </row>
    <row r="16" spans="1:5" ht="26.25">
      <c r="A16" s="471" t="s">
        <v>76</v>
      </c>
      <c r="B16" s="471"/>
      <c r="C16" s="471"/>
      <c r="D16" s="471"/>
      <c r="E16" s="471"/>
    </row>
    <row r="17" spans="1:5" ht="20.25">
      <c r="A17" s="394" t="s">
        <v>59</v>
      </c>
      <c r="B17" s="394"/>
      <c r="C17" s="394"/>
      <c r="D17" s="394"/>
      <c r="E17" s="394"/>
    </row>
    <row r="18" spans="1:5" ht="14.25" thickBot="1">
      <c r="A18" s="55" t="s">
        <v>60</v>
      </c>
      <c r="B18" s="66"/>
      <c r="C18" s="66"/>
      <c r="D18" s="66"/>
      <c r="E18" s="57" t="s">
        <v>64</v>
      </c>
    </row>
    <row r="19" spans="1:5" ht="31.5" customHeight="1">
      <c r="A19" s="83" t="s">
        <v>65</v>
      </c>
      <c r="B19" s="77" t="s">
        <v>66</v>
      </c>
      <c r="C19" s="77" t="s">
        <v>71</v>
      </c>
      <c r="D19" s="77" t="s">
        <v>61</v>
      </c>
      <c r="E19" s="78" t="s">
        <v>72</v>
      </c>
    </row>
    <row r="20" spans="1:5" ht="33.75" customHeight="1">
      <c r="A20" s="67">
        <v>2013</v>
      </c>
      <c r="B20" s="68">
        <v>622040</v>
      </c>
      <c r="C20" s="60">
        <v>85000</v>
      </c>
      <c r="D20" s="69">
        <v>56298</v>
      </c>
      <c r="E20" s="70">
        <f t="shared" ref="E20:E24" si="1">(C20+D20)/B20*100</f>
        <v>22.715259468844447</v>
      </c>
    </row>
    <row r="21" spans="1:5" ht="33.75" customHeight="1">
      <c r="A21" s="67">
        <v>2014</v>
      </c>
      <c r="B21" s="68">
        <v>644376</v>
      </c>
      <c r="C21" s="60">
        <v>88700</v>
      </c>
      <c r="D21" s="69">
        <v>25975</v>
      </c>
      <c r="E21" s="70">
        <f t="shared" si="1"/>
        <v>17.796286640098327</v>
      </c>
    </row>
    <row r="22" spans="1:5" ht="33.75" customHeight="1">
      <c r="A22" s="67">
        <v>2015</v>
      </c>
      <c r="B22" s="68">
        <v>676382</v>
      </c>
      <c r="C22" s="60">
        <v>92085</v>
      </c>
      <c r="D22" s="69">
        <v>21368</v>
      </c>
      <c r="E22" s="70">
        <f t="shared" si="1"/>
        <v>16.773509643958594</v>
      </c>
    </row>
    <row r="23" spans="1:5" ht="33.75" customHeight="1">
      <c r="A23" s="67">
        <v>2016</v>
      </c>
      <c r="B23" s="68">
        <v>766736</v>
      </c>
      <c r="C23" s="60">
        <v>98300</v>
      </c>
      <c r="D23" s="69">
        <v>22016</v>
      </c>
      <c r="E23" s="70">
        <f t="shared" si="1"/>
        <v>15.691972204252833</v>
      </c>
    </row>
    <row r="24" spans="1:5" ht="33.75" customHeight="1">
      <c r="A24" s="67">
        <v>2017</v>
      </c>
      <c r="B24" s="68">
        <v>668796</v>
      </c>
      <c r="C24" s="60">
        <v>103700</v>
      </c>
      <c r="D24" s="69">
        <v>21497</v>
      </c>
      <c r="E24" s="70">
        <f t="shared" si="1"/>
        <v>18.719759089468237</v>
      </c>
    </row>
    <row r="25" spans="1:5" ht="33.75" customHeight="1" thickBot="1">
      <c r="A25" s="84">
        <v>2018</v>
      </c>
      <c r="B25" s="85">
        <v>925156</v>
      </c>
      <c r="C25" s="81">
        <v>115000</v>
      </c>
      <c r="D25" s="86">
        <v>36397</v>
      </c>
      <c r="E25" s="87">
        <f>(C25+D25)/B25*100</f>
        <v>16.364483395232803</v>
      </c>
    </row>
    <row r="26" spans="1:5">
      <c r="A26" s="468" t="s">
        <v>73</v>
      </c>
      <c r="B26" s="468"/>
      <c r="C26" s="71"/>
      <c r="D26" s="72"/>
      <c r="E26" s="72"/>
    </row>
    <row r="27" spans="1:5">
      <c r="A27" s="14" t="s">
        <v>74</v>
      </c>
      <c r="B27" s="32"/>
      <c r="C27" s="42"/>
      <c r="D27" s="42"/>
      <c r="E27" s="42"/>
    </row>
    <row r="31" spans="1:5" ht="152.25" customHeight="1"/>
  </sheetData>
  <mergeCells count="6">
    <mergeCell ref="A26:B26"/>
    <mergeCell ref="A2:E2"/>
    <mergeCell ref="A3:E3"/>
    <mergeCell ref="A12:B12"/>
    <mergeCell ref="A16:E16"/>
    <mergeCell ref="A17:E17"/>
  </mergeCells>
  <phoneticPr fontId="2" type="noConversion"/>
  <pageMargins left="0.7" right="0.7" top="0.75" bottom="0.75" header="0.3" footer="0.3"/>
  <pageSetup paperSize="181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BreakPreview" zoomScaleSheetLayoutView="100" workbookViewId="0">
      <selection activeCell="G14" sqref="G14"/>
    </sheetView>
  </sheetViews>
  <sheetFormatPr defaultColWidth="8.88671875" defaultRowHeight="16.5"/>
  <cols>
    <col min="1" max="1" width="8.77734375" style="221" customWidth="1"/>
    <col min="2" max="3" width="25.77734375" style="221" customWidth="1"/>
    <col min="4" max="4" width="23.33203125" style="221" customWidth="1"/>
    <col min="5" max="16384" width="8.88671875" style="4"/>
  </cols>
  <sheetData>
    <row r="1" spans="1:4" ht="12.95" customHeight="1">
      <c r="A1" s="303"/>
      <c r="B1" s="304"/>
      <c r="C1" s="304"/>
      <c r="D1" s="304"/>
    </row>
    <row r="2" spans="1:4" ht="30" customHeight="1">
      <c r="A2" s="473" t="s">
        <v>325</v>
      </c>
      <c r="B2" s="473"/>
      <c r="C2" s="473"/>
      <c r="D2" s="473"/>
    </row>
    <row r="3" spans="1:4" ht="24.95" customHeight="1">
      <c r="A3" s="474" t="s">
        <v>80</v>
      </c>
      <c r="B3" s="474"/>
      <c r="C3" s="474"/>
      <c r="D3" s="474"/>
    </row>
    <row r="4" spans="1:4" ht="18" customHeight="1" thickBot="1">
      <c r="A4" s="305" t="s">
        <v>326</v>
      </c>
      <c r="B4" s="306"/>
      <c r="C4" s="307"/>
      <c r="D4" s="48" t="s">
        <v>58</v>
      </c>
    </row>
    <row r="5" spans="1:4" ht="27.75" customHeight="1">
      <c r="A5" s="308" t="s">
        <v>329</v>
      </c>
      <c r="B5" s="309" t="s">
        <v>330</v>
      </c>
      <c r="C5" s="310" t="s">
        <v>331</v>
      </c>
      <c r="D5" s="313" t="s">
        <v>332</v>
      </c>
    </row>
    <row r="6" spans="1:4" ht="24" customHeight="1">
      <c r="A6" s="332"/>
      <c r="B6" s="311"/>
      <c r="C6" s="312"/>
      <c r="D6" s="314" t="s">
        <v>333</v>
      </c>
    </row>
    <row r="7" spans="1:4" ht="20.100000000000001" customHeight="1">
      <c r="A7" s="333" t="s">
        <v>328</v>
      </c>
      <c r="B7" s="315" t="s">
        <v>81</v>
      </c>
      <c r="C7" s="315" t="s">
        <v>82</v>
      </c>
      <c r="D7" s="316" t="s">
        <v>83</v>
      </c>
    </row>
    <row r="8" spans="1:4" ht="95.1" hidden="1" customHeight="1">
      <c r="A8" s="49">
        <v>2016</v>
      </c>
      <c r="B8" s="50">
        <v>17.100000000000001</v>
      </c>
      <c r="C8" s="51">
        <v>59.7</v>
      </c>
    </row>
    <row r="9" spans="1:4" ht="95.1" hidden="1" customHeight="1">
      <c r="A9" s="49">
        <v>2017</v>
      </c>
      <c r="B9" s="50">
        <v>18.7</v>
      </c>
      <c r="C9" s="51">
        <v>61.4</v>
      </c>
      <c r="D9" s="52">
        <v>28.1</v>
      </c>
    </row>
    <row r="10" spans="1:4" ht="50.1" hidden="1" customHeight="1">
      <c r="A10" s="49">
        <v>2018</v>
      </c>
      <c r="B10" s="50">
        <v>18.2</v>
      </c>
      <c r="C10" s="51">
        <v>63.1</v>
      </c>
      <c r="D10" s="52">
        <v>27.3</v>
      </c>
    </row>
    <row r="11" spans="1:4" ht="50.1" customHeight="1">
      <c r="A11" s="49">
        <v>2019</v>
      </c>
      <c r="B11" s="50">
        <v>17.399999999999999</v>
      </c>
      <c r="C11" s="51">
        <v>62</v>
      </c>
      <c r="D11" s="52">
        <v>25.931429964184883</v>
      </c>
    </row>
    <row r="12" spans="1:4" ht="50.1" customHeight="1">
      <c r="A12" s="49">
        <v>2020</v>
      </c>
      <c r="B12" s="50">
        <v>17.8</v>
      </c>
      <c r="C12" s="51">
        <v>61.5</v>
      </c>
      <c r="D12" s="52">
        <v>24.4</v>
      </c>
    </row>
    <row r="13" spans="1:4" ht="50.1" customHeight="1">
      <c r="A13" s="49">
        <v>2021</v>
      </c>
      <c r="B13" s="173">
        <v>15.5</v>
      </c>
      <c r="C13" s="137">
        <v>54.1</v>
      </c>
      <c r="D13" s="138">
        <v>25.2</v>
      </c>
    </row>
    <row r="14" spans="1:4" ht="50.1" customHeight="1">
      <c r="A14" s="49">
        <v>2022</v>
      </c>
      <c r="B14" s="174">
        <v>15.13</v>
      </c>
      <c r="C14" s="175">
        <v>57.78</v>
      </c>
      <c r="D14" s="138">
        <v>30.4</v>
      </c>
    </row>
    <row r="15" spans="1:4" ht="50.1" customHeight="1">
      <c r="A15" s="49">
        <v>2023</v>
      </c>
      <c r="B15" s="173">
        <v>15.1</v>
      </c>
      <c r="C15" s="137">
        <v>59.4</v>
      </c>
      <c r="D15" s="318">
        <v>23.273200639813076</v>
      </c>
    </row>
    <row r="16" spans="1:4" ht="50.1" customHeight="1" thickBot="1">
      <c r="A16" s="53">
        <v>2024</v>
      </c>
      <c r="B16" s="188">
        <v>16.7</v>
      </c>
      <c r="C16" s="317">
        <v>58.36</v>
      </c>
      <c r="D16" s="319">
        <v>24</v>
      </c>
    </row>
    <row r="17" spans="1:4" s="1" customFormat="1" ht="45" customHeight="1">
      <c r="A17" s="475" t="s">
        <v>354</v>
      </c>
      <c r="B17" s="475"/>
      <c r="C17" s="475"/>
      <c r="D17" s="475"/>
    </row>
    <row r="18" spans="1:4" s="1" customFormat="1" ht="15" customHeight="1">
      <c r="A18" s="472" t="s">
        <v>327</v>
      </c>
      <c r="B18" s="472"/>
      <c r="C18" s="472"/>
      <c r="D18" s="472"/>
    </row>
    <row r="19" spans="1:4">
      <c r="D19" s="237"/>
    </row>
  </sheetData>
  <mergeCells count="4">
    <mergeCell ref="A18:D18"/>
    <mergeCell ref="A2:D2"/>
    <mergeCell ref="A3:D3"/>
    <mergeCell ref="A17:D1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87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4</vt:i4>
      </vt:variant>
    </vt:vector>
  </HeadingPairs>
  <TitlesOfParts>
    <vt:vector size="15" baseType="lpstr">
      <vt:lpstr>1.국세징수</vt:lpstr>
      <vt:lpstr>2.지방세부담</vt:lpstr>
      <vt:lpstr>3.지방세징수</vt:lpstr>
      <vt:lpstr>4.예산결산총괄</vt:lpstr>
      <vt:lpstr>5.일반회계세입예산개요_변경</vt:lpstr>
      <vt:lpstr>6.일반회계세입결산</vt:lpstr>
      <vt:lpstr>7.일반회계세출예산개요(수정)</vt:lpstr>
      <vt:lpstr>8.일반회계세출결산</vt:lpstr>
      <vt:lpstr>9.특별회계예산결산</vt:lpstr>
      <vt:lpstr>12.재정자주도 13.재정자립도</vt:lpstr>
      <vt:lpstr>10.지방재정자립지표</vt:lpstr>
      <vt:lpstr>'10.지방재정자립지표'!Print_Area</vt:lpstr>
      <vt:lpstr>'5.일반회계세입예산개요_변경'!Print_Area</vt:lpstr>
      <vt:lpstr>'6.일반회계세입결산'!Print_Area</vt:lpstr>
      <vt:lpstr>'7.일반회계세출예산개요(수정)'!Print_Area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2026-02-27T00:36:27Z</cp:lastPrinted>
  <dcterms:created xsi:type="dcterms:W3CDTF">2010-03-04T04:10:13Z</dcterms:created>
  <dcterms:modified xsi:type="dcterms:W3CDTF">2026-06-10T07:54:07Z</dcterms:modified>
</cp:coreProperties>
</file>